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"/>
    </mc:Choice>
  </mc:AlternateContent>
  <xr:revisionPtr revIDLastSave="0" documentId="13_ncr:1_{B087B8A1-6BDB-4873-B1B8-8BFB37866F9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Table 1" sheetId="1" r:id="rId1"/>
    <sheet name="ծավալաթերթ" sheetId="10" r:id="rId2"/>
    <sheet name="Table 2" sheetId="2" r:id="rId3"/>
    <sheet name="Table 3" sheetId="3" r:id="rId4"/>
    <sheet name="Table 4" sheetId="4" r:id="rId5"/>
    <sheet name="Table 5" sheetId="5" r:id="rId6"/>
    <sheet name="Table 6" sheetId="6" r:id="rId7"/>
    <sheet name="8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3" l="1"/>
  <c r="D13" i="3"/>
  <c r="H46" i="10" l="1"/>
  <c r="H45" i="10"/>
  <c r="H44" i="10"/>
  <c r="H43" i="10"/>
  <c r="H42" i="10"/>
  <c r="H40" i="10"/>
  <c r="H37" i="10"/>
  <c r="H35" i="10"/>
  <c r="H31" i="10"/>
  <c r="F30" i="10"/>
  <c r="H30" i="10" s="1"/>
  <c r="H23" i="10"/>
  <c r="H21" i="10"/>
  <c r="H19" i="10"/>
  <c r="H15" i="10"/>
  <c r="H14" i="10"/>
  <c r="F13" i="10"/>
  <c r="H13" i="10" s="1"/>
  <c r="H12" i="10"/>
  <c r="H48" i="10" l="1"/>
  <c r="H49" i="10" s="1"/>
  <c r="H50" i="10" s="1"/>
  <c r="M4" i="9" l="1"/>
  <c r="M4" i="5"/>
  <c r="E26" i="5" l="1"/>
  <c r="P10" i="9" l="1"/>
  <c r="P12" i="9" s="1"/>
  <c r="O10" i="9"/>
  <c r="N10" i="9"/>
  <c r="I10" i="9"/>
  <c r="G10" i="9"/>
  <c r="P13" i="9" l="1"/>
  <c r="P14" i="9" s="1"/>
  <c r="P15" i="9" s="1"/>
  <c r="P16" i="9" s="1"/>
  <c r="A1" i="9"/>
  <c r="A5" i="6" l="1"/>
  <c r="G45" i="6" l="1"/>
  <c r="N27" i="6"/>
  <c r="N21" i="6"/>
  <c r="N18" i="6"/>
  <c r="O18" i="6" s="1"/>
  <c r="N46" i="6"/>
  <c r="N16" i="5"/>
  <c r="N14" i="5"/>
  <c r="N18" i="5"/>
  <c r="N22" i="5"/>
  <c r="N26" i="5"/>
  <c r="N10" i="4" l="1"/>
  <c r="O21" i="6" l="1"/>
  <c r="P21" i="6" s="1"/>
  <c r="I21" i="6"/>
  <c r="G21" i="6"/>
  <c r="Q17" i="5"/>
  <c r="Q16" i="5"/>
  <c r="I16" i="5"/>
  <c r="O16" i="5" s="1"/>
  <c r="P16" i="5" s="1"/>
  <c r="G16" i="5"/>
  <c r="O16" i="6"/>
  <c r="P16" i="6" s="1"/>
  <c r="I16" i="6"/>
  <c r="G16" i="6"/>
  <c r="E11" i="4" l="1"/>
  <c r="P11" i="4" s="1"/>
  <c r="G26" i="5"/>
  <c r="O26" i="5" s="1"/>
  <c r="I22" i="5"/>
  <c r="G22" i="5"/>
  <c r="O28" i="6"/>
  <c r="P28" i="6" s="1"/>
  <c r="O29" i="6"/>
  <c r="P29" i="6" s="1"/>
  <c r="O27" i="6"/>
  <c r="P27" i="6" s="1"/>
  <c r="O47" i="6"/>
  <c r="P47" i="6" s="1"/>
  <c r="O48" i="6"/>
  <c r="P48" i="6" s="1"/>
  <c r="O46" i="6"/>
  <c r="P46" i="6" s="1"/>
  <c r="A35" i="6"/>
  <c r="A1" i="4"/>
  <c r="A1" i="3"/>
  <c r="A1" i="5"/>
  <c r="I14" i="6"/>
  <c r="O14" i="6" s="1"/>
  <c r="P14" i="6" s="1"/>
  <c r="I26" i="6"/>
  <c r="G26" i="6"/>
  <c r="G18" i="6"/>
  <c r="G14" i="6"/>
  <c r="I45" i="6"/>
  <c r="O14" i="5"/>
  <c r="P14" i="5" s="1"/>
  <c r="Q20" i="5"/>
  <c r="Q19" i="5"/>
  <c r="Q18" i="5"/>
  <c r="Q15" i="5"/>
  <c r="Q14" i="5"/>
  <c r="Q13" i="5"/>
  <c r="Q12" i="5"/>
  <c r="Q10" i="5"/>
  <c r="Q11" i="5"/>
  <c r="I18" i="5"/>
  <c r="I14" i="5"/>
  <c r="G18" i="5"/>
  <c r="G14" i="5"/>
  <c r="I10" i="5"/>
  <c r="G10" i="5"/>
  <c r="I12" i="4"/>
  <c r="O10" i="4"/>
  <c r="P10" i="4" s="1"/>
  <c r="I10" i="4"/>
  <c r="G10" i="4"/>
  <c r="O22" i="5" l="1"/>
  <c r="P22" i="5" s="1"/>
  <c r="O18" i="5"/>
  <c r="P18" i="5" s="1"/>
  <c r="O10" i="5"/>
  <c r="P10" i="5" s="1"/>
  <c r="O26" i="6"/>
  <c r="P26" i="6" s="1"/>
  <c r="O45" i="6"/>
  <c r="P45" i="6" s="1"/>
  <c r="P49" i="6" s="1"/>
  <c r="P50" i="6" s="1"/>
  <c r="P51" i="6" s="1"/>
  <c r="P52" i="6" s="1"/>
  <c r="P53" i="6" s="1"/>
  <c r="D11" i="3" s="1"/>
  <c r="G11" i="3" s="1"/>
  <c r="P26" i="5"/>
  <c r="P18" i="6"/>
  <c r="P30" i="6" s="1"/>
  <c r="P31" i="6" s="1"/>
  <c r="P32" i="6" s="1"/>
  <c r="P33" i="6" s="1"/>
  <c r="P34" i="6" s="1"/>
  <c r="P12" i="4"/>
  <c r="P27" i="5" l="1"/>
  <c r="P28" i="5" s="1"/>
  <c r="P29" i="5" s="1"/>
  <c r="P30" i="5" s="1"/>
  <c r="P31" i="5" s="1"/>
  <c r="D9" i="3" s="1"/>
  <c r="G9" i="3" s="1"/>
  <c r="M8" i="6"/>
  <c r="D10" i="3"/>
  <c r="G10" i="3" s="1"/>
  <c r="P14" i="4"/>
  <c r="P15" i="4" s="1"/>
  <c r="P16" i="4" s="1"/>
  <c r="P17" i="4" s="1"/>
  <c r="P18" i="4" s="1"/>
  <c r="M4" i="4" s="1"/>
  <c r="M38" i="6"/>
  <c r="D8" i="3" l="1"/>
  <c r="G8" i="3" l="1"/>
  <c r="D14" i="3"/>
  <c r="D15" i="3" s="1"/>
  <c r="D16" i="3" s="1"/>
  <c r="D18" i="3" s="1"/>
  <c r="D21" i="3" s="1"/>
  <c r="G14" i="3" l="1"/>
  <c r="G15" i="3" s="1"/>
  <c r="G16" i="3" s="1"/>
  <c r="G18" i="3" s="1"/>
  <c r="D19" i="3"/>
  <c r="D22" i="3" s="1"/>
  <c r="G21" i="3" l="1"/>
  <c r="G19" i="3"/>
  <c r="G22" i="3" l="1"/>
  <c r="G24" i="3" l="1"/>
  <c r="G23" i="3"/>
  <c r="F23" i="3" s="1"/>
  <c r="F24" i="3" l="1"/>
  <c r="F25" i="3" s="1"/>
  <c r="F26" i="3" s="1"/>
  <c r="F27" i="3" s="1"/>
  <c r="F28" i="3" s="1"/>
  <c r="F29" i="3" s="1"/>
  <c r="G25" i="3"/>
  <c r="G26" i="3" l="1"/>
  <c r="D25" i="3"/>
  <c r="G27" i="3" l="1"/>
  <c r="D26" i="3"/>
  <c r="G28" i="3" l="1"/>
  <c r="D27" i="3"/>
  <c r="G29" i="3" l="1"/>
  <c r="D28" i="3"/>
  <c r="F3" i="3" l="1"/>
  <c r="G30" i="3"/>
  <c r="F4" i="3" s="1"/>
  <c r="D29" i="3"/>
</calcChain>
</file>

<file path=xl/sharedStrings.xml><?xml version="1.0" encoding="utf-8"?>
<sst xmlns="http://schemas.openxmlformats.org/spreadsheetml/2006/main" count="121" uniqueCount="70">
  <si>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</si>
  <si>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</si>
  <si>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</si>
  <si>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</si>
  <si>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</si>
  <si>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</si>
  <si>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</si>
  <si>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</si>
  <si>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</si>
  <si>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</si>
  <si>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</si>
  <si>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</si>
  <si>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</si>
  <si>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</si>
  <si>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</si>
  <si>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</si>
  <si>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</si>
  <si>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</si>
  <si>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</si>
  <si>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</si>
  <si>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</si>
  <si>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</si>
  <si>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t>գործող
գներով
գ=2.45783</t>
  </si>
  <si>
    <t>գործող
գներով
գ=3.10716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</si>
  <si>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</si>
  <si>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</si>
  <si>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</si>
  <si>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</si>
  <si>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</si>
  <si>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</si>
  <si>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</si>
  <si>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r>
      <rPr>
        <sz val="8"/>
        <color rgb="FFFF0000"/>
        <rFont val="Lucida Sans Unicode"/>
        <family val="2"/>
      </rPr>
      <t>1-1612
1-1618
1-1580</t>
    </r>
  </si>
  <si>
    <t>ՀՀ ՇԻՐԱԿԻ ՄԱՐԶԻ ԱՇՈՑՔ ՀԱՄԱՅՆՔԻ ՀԱՐԹԱՇԵՆ ԲՆԱԿԱՎԱՅՐԻ 2-ՐԴ ՓՈՂՈՑԻ ՏՈՒՖ ՔԱՐՈՎ ՍԱԼԱՐԿՄԱՆ ԱՇԽԱՏԱՆՔՆԵՐ</t>
  </si>
  <si>
    <t>N 1-3</t>
  </si>
  <si>
    <t>N 1-4</t>
  </si>
  <si>
    <t>N 1-5</t>
  </si>
  <si>
    <t>Հ/Հ</t>
  </si>
  <si>
    <t>Աշխատանքների անվանումը</t>
  </si>
  <si>
    <t>Չափման միավորը</t>
  </si>
  <si>
    <t>Քանակը</t>
  </si>
  <si>
    <t>միավորի արծեքը</t>
  </si>
  <si>
    <t xml:space="preserve">ընդհանուրարժեքը </t>
  </si>
  <si>
    <t>ընդհանուր արժեքը %</t>
  </si>
  <si>
    <t>ԸՆԴԱՄԵՆԸ</t>
  </si>
  <si>
    <t>ԱԱՀ %</t>
  </si>
  <si>
    <t>ԾԱՎԱԼԱԹԵՐԹ/ЛИСТ ОБЁМОВ</t>
  </si>
  <si>
    <t>Наименование работ</t>
  </si>
  <si>
    <t>Единица измерения</t>
  </si>
  <si>
    <r>
      <t>Разработка грунта III класса h=32 см толщиной, обработка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</si>
  <si>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r>
      <t>м</t>
    </r>
    <r>
      <rPr>
        <sz val="10"/>
        <color rgb="FF000000"/>
        <rFont val="Calibri"/>
        <family val="2"/>
        <charset val="204"/>
      </rPr>
      <t>³</t>
    </r>
  </si>
  <si>
    <t xml:space="preserve"> Выравнивания  грунту  механизмом</t>
  </si>
  <si>
    <t>монолитный бетон  по краямс облицовкой из туфа</t>
  </si>
  <si>
    <t>м³</t>
  </si>
  <si>
    <t>Крупнозернистый песок h=10см</t>
  </si>
  <si>
    <t>Слой гравия(С6) h=15см</t>
  </si>
  <si>
    <t xml:space="preserve">"Покрытие  камня из туфа
 h=18см. с заделкой 2 см густой
 цементо-песчаным раствором 
соотношением 1:3 </t>
  </si>
  <si>
    <r>
      <t>м</t>
    </r>
    <r>
      <rPr>
        <sz val="10"/>
        <color rgb="FF000000"/>
        <rFont val="Calibri"/>
        <family val="2"/>
        <charset val="204"/>
      </rPr>
      <t>²</t>
    </r>
  </si>
  <si>
    <t>устроиство монолитного бетон/50*20мм/на каждый 50м по длине дороги</t>
  </si>
  <si>
    <t>Выполнение песчано-гравийного слоя под монолитного бетона h=8см</t>
  </si>
  <si>
    <t xml:space="preserve">монолитный бетон  по краямс облицовкой из туфа/50*20см/ бетон Б-20 </t>
  </si>
  <si>
    <t>м²</t>
  </si>
  <si>
    <t xml:space="preserve">Установка дорожных знаков на металических опорах </t>
  </si>
  <si>
    <t>шт</t>
  </si>
  <si>
    <t>мет. Трубы 57*3.0мм</t>
  </si>
  <si>
    <t>пгм</t>
  </si>
  <si>
    <t>бетон Б-15</t>
  </si>
  <si>
    <t>приимущественние</t>
  </si>
  <si>
    <t>фиксация боковин пескоструйной 
обработкой h=10см</t>
  </si>
  <si>
    <t>Կազմեց ՝   /составил                           Մ․ Գասպարյան/М. Гаспарян</t>
  </si>
  <si>
    <t xml:space="preserve">МОЩЕНИЕ ТУФОВИМ  КАМНЕМ, 2-ОЙ УЛИЦЫ, СЕЛО АРТАШЕН  АШОЦКОЙ ОБЩИНЫ, ШИРАКСКАЯ ОБЛАСТЬ РА,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</si>
</sst>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32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Lucida Sans Unicode"/>
      <family val="2"/>
    </font>
    <font>
      <sz val="10"/>
      <color rgb="FF000000"/>
      <name val="Arial LatArm"/>
      <family val="2"/>
    </font>
    <font>
      <b/>
      <sz val="9"/>
      <color rgb="FF000000"/>
      <name val="Lucida Sans Unicode"/>
      <family val="2"/>
      <charset val="204"/>
    </font>
    <font>
      <sz val="8"/>
      <name val="Times New Roman"/>
      <family val="1"/>
      <charset val="204"/>
    </font>
    <font>
      <sz val="10"/>
      <color rgb="FF1F1F1F"/>
      <name val="Inherit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3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center" indent="1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left" vertical="top" indent="3" shrinkToFit="1"/>
    </xf>
    <xf numFmtId="1" fontId="8" fillId="0" borderId="8" xfId="0" applyNumberFormat="1" applyFont="1" applyFill="1" applyBorder="1" applyAlignment="1">
      <alignment horizontal="left" vertical="top" indent="3" shrinkToFit="1"/>
    </xf>
    <xf numFmtId="1" fontId="8" fillId="0" borderId="4" xfId="0" applyNumberFormat="1" applyFont="1" applyFill="1" applyBorder="1" applyAlignment="1">
      <alignment horizontal="left" vertical="top" indent="3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left" vertical="top" wrapText="1" indent="2"/>
    </xf>
    <xf numFmtId="1" fontId="1" fillId="0" borderId="0" xfId="0" applyNumberFormat="1" applyFont="1" applyAlignment="1">
      <alignment horizontal="right" vertical="center" indent="1" shrinkToFit="1"/>
    </xf>
    <xf numFmtId="1" fontId="1" fillId="0" borderId="0" xfId="0" applyNumberFormat="1" applyFont="1" applyAlignment="1">
      <alignment horizontal="right" vertical="top" indent="1" shrinkToFit="1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20" fillId="0" borderId="0" xfId="0" applyFont="1" applyAlignment="1">
      <alignment horizontal="left" vertical="center" wrapText="1"/>
    </xf>
    <xf numFmtId="0" fontId="18" fillId="0" borderId="3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 wrapText="1" indent="1"/>
    </xf>
    <xf numFmtId="0" fontId="11" fillId="0" borderId="0" xfId="0" applyFont="1" applyAlignment="1">
      <alignment horizontal="left" vertical="top" wrapText="1" indent="1"/>
    </xf>
    <xf numFmtId="0" fontId="0" fillId="0" borderId="14" xfId="0" applyBorder="1" applyAlignment="1">
      <alignment horizontal="left" vertical="top"/>
    </xf>
    <xf numFmtId="1" fontId="8" fillId="0" borderId="14" xfId="0" applyNumberFormat="1" applyFont="1" applyBorder="1" applyAlignment="1">
      <alignment horizontal="center" vertical="top" shrinkToFit="1"/>
    </xf>
    <xf numFmtId="2" fontId="0" fillId="0" borderId="14" xfId="0" applyNumberForma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1" fontId="8" fillId="0" borderId="14" xfId="0" applyNumberFormat="1" applyFont="1" applyBorder="1" applyAlignment="1">
      <alignment horizontal="center" vertical="center" shrinkToFit="1"/>
    </xf>
    <xf numFmtId="2" fontId="8" fillId="0" borderId="14" xfId="0" applyNumberFormat="1" applyFont="1" applyBorder="1" applyAlignment="1">
      <alignment horizontal="center" vertical="top" shrinkToFit="1"/>
    </xf>
    <xf numFmtId="0" fontId="0" fillId="0" borderId="14" xfId="0" applyBorder="1" applyAlignment="1">
      <alignment horizontal="left" wrapText="1"/>
    </xf>
    <xf numFmtId="2" fontId="8" fillId="0" borderId="0" xfId="0" applyNumberFormat="1" applyFont="1" applyAlignment="1">
      <alignment horizontal="left" vertical="top" indent="1" shrinkToFit="1"/>
    </xf>
    <xf numFmtId="2" fontId="8" fillId="0" borderId="14" xfId="0" applyNumberFormat="1" applyFont="1" applyBorder="1" applyAlignment="1">
      <alignment horizontal="left" vertical="center" shrinkToFit="1"/>
    </xf>
    <xf numFmtId="2" fontId="28" fillId="0" borderId="14" xfId="0" applyNumberFormat="1" applyFont="1" applyBorder="1" applyAlignment="1">
      <alignment horizontal="center" vertical="center" shrinkToFit="1"/>
    </xf>
    <xf numFmtId="9" fontId="0" fillId="0" borderId="14" xfId="0" applyNumberFormat="1" applyBorder="1" applyAlignment="1">
      <alignment horizontal="left" vertical="top"/>
    </xf>
    <xf numFmtId="0" fontId="18" fillId="0" borderId="14" xfId="0" applyFont="1" applyBorder="1" applyAlignment="1">
      <alignment horizontal="left" vertical="center" wrapText="1"/>
    </xf>
    <xf numFmtId="2" fontId="28" fillId="0" borderId="14" xfId="0" applyNumberFormat="1" applyFont="1" applyBorder="1" applyAlignment="1">
      <alignment horizontal="left" vertical="center" indent="1" shrinkToFit="1"/>
    </xf>
    <xf numFmtId="164" fontId="8" fillId="0" borderId="14" xfId="0" applyNumberFormat="1" applyFont="1" applyBorder="1" applyAlignment="1">
      <alignment horizontal="left" vertical="top" shrinkToFit="1"/>
    </xf>
    <xf numFmtId="0" fontId="0" fillId="0" borderId="0" xfId="0" applyAlignment="1">
      <alignment horizontal="center" vertical="top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2" fontId="0" fillId="0" borderId="14" xfId="0" applyNumberFormat="1" applyBorder="1" applyAlignment="1">
      <alignment horizontal="center" vertical="top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14" xfId="0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2" fontId="31" fillId="0" borderId="14" xfId="0" applyNumberFormat="1" applyFont="1" applyBorder="1" applyAlignment="1">
      <alignment horizontal="center" vertical="top"/>
    </xf>
    <xf numFmtId="0" fontId="0" fillId="2" borderId="14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horizontal="center" vertical="top" shrinkToFit="1"/>
    </xf>
    <xf numFmtId="2" fontId="0" fillId="2" borderId="14" xfId="0" applyNumberFormat="1" applyFill="1" applyBorder="1" applyAlignment="1">
      <alignment horizontal="left" vertical="top"/>
    </xf>
    <xf numFmtId="2" fontId="31" fillId="2" borderId="14" xfId="0" applyNumberFormat="1" applyFont="1" applyFill="1" applyBorder="1" applyAlignment="1">
      <alignment horizontal="center" vertical="top"/>
    </xf>
    <xf numFmtId="0" fontId="0" fillId="2" borderId="14" xfId="0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wrapText="1"/>
    </xf>
    <xf numFmtId="0" fontId="18" fillId="2" borderId="14" xfId="0" applyFont="1" applyFill="1" applyBorder="1" applyAlignment="1">
      <alignment horizontal="left" wrapText="1"/>
    </xf>
    <xf numFmtId="0" fontId="18" fillId="2" borderId="14" xfId="0" applyFont="1" applyFill="1" applyBorder="1" applyAlignment="1">
      <alignment horizontal="center" vertical="center" wrapText="1"/>
    </xf>
    <xf numFmtId="168" fontId="8" fillId="2" borderId="14" xfId="0" applyNumberFormat="1" applyFont="1" applyFill="1" applyBorder="1" applyAlignment="1">
      <alignment horizontal="center" vertical="top" shrinkToFit="1"/>
    </xf>
    <xf numFmtId="164" fontId="8" fillId="0" borderId="14" xfId="0" applyNumberFormat="1" applyFont="1" applyBorder="1" applyAlignment="1">
      <alignment horizontal="center" vertical="top" shrinkToFit="1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18" fillId="0" borderId="3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7" xfId="0" applyBorder="1" applyAlignment="1">
      <alignment horizontal="center" vertical="top"/>
    </xf>
    <xf numFmtId="0" fontId="18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1" fontId="10" fillId="0" borderId="14" xfId="0" applyNumberFormat="1" applyFont="1" applyBorder="1" applyAlignment="1">
      <alignment horizontal="center" vertical="top" shrinkToFit="1"/>
    </xf>
    <xf numFmtId="168" fontId="8" fillId="0" borderId="14" xfId="0" applyNumberFormat="1" applyFont="1" applyBorder="1" applyAlignment="1">
      <alignment horizontal="left" vertical="top" indent="1" shrinkToFit="1"/>
    </xf>
    <xf numFmtId="2" fontId="0" fillId="0" borderId="14" xfId="0" applyNumberFormat="1" applyBorder="1" applyAlignment="1">
      <alignment horizontal="center" vertical="top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left" vertical="top" indent="1" shrinkToFit="1"/>
    </xf>
    <xf numFmtId="2" fontId="31" fillId="0" borderId="14" xfId="0" applyNumberFormat="1" applyFont="1" applyBorder="1" applyAlignment="1">
      <alignment horizontal="center" vertical="top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2" fontId="31" fillId="0" borderId="15" xfId="0" applyNumberFormat="1" applyFont="1" applyBorder="1" applyAlignment="1">
      <alignment horizontal="center" vertical="top"/>
    </xf>
    <xf numFmtId="2" fontId="31" fillId="0" borderId="16" xfId="0" applyNumberFormat="1" applyFont="1" applyBorder="1" applyAlignment="1">
      <alignment horizontal="center" vertical="top"/>
    </xf>
    <xf numFmtId="2" fontId="31" fillId="0" borderId="17" xfId="0" applyNumberFormat="1" applyFont="1" applyBorder="1" applyAlignment="1">
      <alignment horizontal="center" vertical="top"/>
    </xf>
    <xf numFmtId="0" fontId="30" fillId="0" borderId="1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168" fontId="8" fillId="0" borderId="14" xfId="0" applyNumberFormat="1" applyFont="1" applyBorder="1" applyAlignment="1">
      <alignment horizontal="left" vertical="top" shrinkToFit="1"/>
    </xf>
    <xf numFmtId="2" fontId="0" fillId="0" borderId="15" xfId="0" applyNumberFormat="1" applyBorder="1" applyAlignment="1">
      <alignment horizontal="center" vertical="top"/>
    </xf>
    <xf numFmtId="2" fontId="0" fillId="0" borderId="16" xfId="0" applyNumberFormat="1" applyBorder="1" applyAlignment="1">
      <alignment horizontal="center" vertical="top"/>
    </xf>
    <xf numFmtId="2" fontId="0" fillId="0" borderId="17" xfId="0" applyNumberFormat="1" applyBorder="1" applyAlignment="1">
      <alignment horizontal="center" vertical="top"/>
    </xf>
    <xf numFmtId="0" fontId="27" fillId="0" borderId="15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textRotation="90" wrapText="1"/>
    </xf>
    <xf numFmtId="0" fontId="27" fillId="0" borderId="15" xfId="0" applyFont="1" applyBorder="1" applyAlignment="1">
      <alignment horizontal="center" vertical="center" textRotation="90" wrapText="1"/>
    </xf>
    <xf numFmtId="0" fontId="27" fillId="0" borderId="16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14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left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168" fontId="8" fillId="0" borderId="8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17" fillId="0" borderId="0" xfId="0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2" fontId="6" fillId="0" borderId="1" xfId="0" applyNumberFormat="1" applyFont="1" applyBorder="1" applyAlignment="1">
      <alignment horizontal="left" vertical="top" indent="3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png"/><Relationship Id="rId13" Type="http://schemas.openxmlformats.org/officeDocument/2006/relationships/image" Target="../media/image48.png"/><Relationship Id="rId18" Type="http://schemas.openxmlformats.org/officeDocument/2006/relationships/image" Target="../media/image53.png"/><Relationship Id="rId26" Type="http://schemas.openxmlformats.org/officeDocument/2006/relationships/image" Target="../media/image61.png"/><Relationship Id="rId3" Type="http://schemas.openxmlformats.org/officeDocument/2006/relationships/image" Target="../media/image38.png"/><Relationship Id="rId21" Type="http://schemas.openxmlformats.org/officeDocument/2006/relationships/image" Target="../media/image56.png"/><Relationship Id="rId7" Type="http://schemas.openxmlformats.org/officeDocument/2006/relationships/image" Target="../media/image42.png"/><Relationship Id="rId12" Type="http://schemas.openxmlformats.org/officeDocument/2006/relationships/image" Target="../media/image47.png"/><Relationship Id="rId17" Type="http://schemas.openxmlformats.org/officeDocument/2006/relationships/image" Target="../media/image52.png"/><Relationship Id="rId25" Type="http://schemas.openxmlformats.org/officeDocument/2006/relationships/image" Target="../media/image60.png"/><Relationship Id="rId2" Type="http://schemas.openxmlformats.org/officeDocument/2006/relationships/image" Target="../media/image37.png"/><Relationship Id="rId16" Type="http://schemas.openxmlformats.org/officeDocument/2006/relationships/image" Target="../media/image51.png"/><Relationship Id="rId20" Type="http://schemas.openxmlformats.org/officeDocument/2006/relationships/image" Target="../media/image55.png"/><Relationship Id="rId1" Type="http://schemas.openxmlformats.org/officeDocument/2006/relationships/image" Target="../media/image36.png"/><Relationship Id="rId6" Type="http://schemas.openxmlformats.org/officeDocument/2006/relationships/image" Target="../media/image41.png"/><Relationship Id="rId11" Type="http://schemas.openxmlformats.org/officeDocument/2006/relationships/image" Target="../media/image46.png"/><Relationship Id="rId24" Type="http://schemas.openxmlformats.org/officeDocument/2006/relationships/image" Target="../media/image59.png"/><Relationship Id="rId5" Type="http://schemas.openxmlformats.org/officeDocument/2006/relationships/image" Target="../media/image40.png"/><Relationship Id="rId15" Type="http://schemas.openxmlformats.org/officeDocument/2006/relationships/image" Target="../media/image50.png"/><Relationship Id="rId23" Type="http://schemas.openxmlformats.org/officeDocument/2006/relationships/image" Target="../media/image58.png"/><Relationship Id="rId28" Type="http://schemas.openxmlformats.org/officeDocument/2006/relationships/image" Target="../media/image63.png"/><Relationship Id="rId10" Type="http://schemas.openxmlformats.org/officeDocument/2006/relationships/image" Target="../media/image45.png"/><Relationship Id="rId19" Type="http://schemas.openxmlformats.org/officeDocument/2006/relationships/image" Target="../media/image54.png"/><Relationship Id="rId4" Type="http://schemas.openxmlformats.org/officeDocument/2006/relationships/image" Target="../media/image39.png"/><Relationship Id="rId9" Type="http://schemas.openxmlformats.org/officeDocument/2006/relationships/image" Target="../media/image44.png"/><Relationship Id="rId14" Type="http://schemas.openxmlformats.org/officeDocument/2006/relationships/image" Target="../media/image49.png"/><Relationship Id="rId22" Type="http://schemas.openxmlformats.org/officeDocument/2006/relationships/image" Target="../media/image57.png"/><Relationship Id="rId27" Type="http://schemas.openxmlformats.org/officeDocument/2006/relationships/image" Target="../media/image62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2.png"/><Relationship Id="rId18" Type="http://schemas.openxmlformats.org/officeDocument/2006/relationships/image" Target="../media/image44.png"/><Relationship Id="rId26" Type="http://schemas.openxmlformats.org/officeDocument/2006/relationships/image" Target="../media/image83.png"/><Relationship Id="rId3" Type="http://schemas.openxmlformats.org/officeDocument/2006/relationships/image" Target="../media/image66.png"/><Relationship Id="rId21" Type="http://schemas.openxmlformats.org/officeDocument/2006/relationships/image" Target="../media/image78.png"/><Relationship Id="rId34" Type="http://schemas.openxmlformats.org/officeDocument/2006/relationships/image" Target="../media/image91.png"/><Relationship Id="rId7" Type="http://schemas.openxmlformats.org/officeDocument/2006/relationships/image" Target="../media/image70.png"/><Relationship Id="rId12" Type="http://schemas.openxmlformats.org/officeDocument/2006/relationships/image" Target="../media/image71.png"/><Relationship Id="rId17" Type="http://schemas.openxmlformats.org/officeDocument/2006/relationships/image" Target="../media/image41.png"/><Relationship Id="rId25" Type="http://schemas.openxmlformats.org/officeDocument/2006/relationships/image" Target="../media/image82.png"/><Relationship Id="rId33" Type="http://schemas.openxmlformats.org/officeDocument/2006/relationships/image" Target="../media/image90.png"/><Relationship Id="rId2" Type="http://schemas.openxmlformats.org/officeDocument/2006/relationships/image" Target="../media/image65.png"/><Relationship Id="rId16" Type="http://schemas.openxmlformats.org/officeDocument/2006/relationships/image" Target="../media/image75.png"/><Relationship Id="rId20" Type="http://schemas.openxmlformats.org/officeDocument/2006/relationships/image" Target="../media/image77.png"/><Relationship Id="rId29" Type="http://schemas.openxmlformats.org/officeDocument/2006/relationships/image" Target="../media/image86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2.png"/><Relationship Id="rId24" Type="http://schemas.openxmlformats.org/officeDocument/2006/relationships/image" Target="../media/image81.png"/><Relationship Id="rId32" Type="http://schemas.openxmlformats.org/officeDocument/2006/relationships/image" Target="../media/image89.png"/><Relationship Id="rId5" Type="http://schemas.openxmlformats.org/officeDocument/2006/relationships/image" Target="../media/image68.png"/><Relationship Id="rId15" Type="http://schemas.openxmlformats.org/officeDocument/2006/relationships/image" Target="../media/image74.png"/><Relationship Id="rId23" Type="http://schemas.openxmlformats.org/officeDocument/2006/relationships/image" Target="../media/image80.png"/><Relationship Id="rId28" Type="http://schemas.openxmlformats.org/officeDocument/2006/relationships/image" Target="../media/image85.png"/><Relationship Id="rId10" Type="http://schemas.openxmlformats.org/officeDocument/2006/relationships/image" Target="../media/image1.png"/><Relationship Id="rId19" Type="http://schemas.openxmlformats.org/officeDocument/2006/relationships/image" Target="../media/image76.png"/><Relationship Id="rId31" Type="http://schemas.openxmlformats.org/officeDocument/2006/relationships/image" Target="../media/image88.png"/><Relationship Id="rId4" Type="http://schemas.openxmlformats.org/officeDocument/2006/relationships/image" Target="../media/image67.png"/><Relationship Id="rId9" Type="http://schemas.openxmlformats.org/officeDocument/2006/relationships/image" Target="../media/image7.png"/><Relationship Id="rId14" Type="http://schemas.openxmlformats.org/officeDocument/2006/relationships/image" Target="../media/image73.png"/><Relationship Id="rId22" Type="http://schemas.openxmlformats.org/officeDocument/2006/relationships/image" Target="../media/image79.png"/><Relationship Id="rId27" Type="http://schemas.openxmlformats.org/officeDocument/2006/relationships/image" Target="../media/image84.png"/><Relationship Id="rId30" Type="http://schemas.openxmlformats.org/officeDocument/2006/relationships/image" Target="../media/image87.png"/><Relationship Id="rId35" Type="http://schemas.openxmlformats.org/officeDocument/2006/relationships/image" Target="../media/image8.png"/><Relationship Id="rId8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2.png"/><Relationship Id="rId18" Type="http://schemas.openxmlformats.org/officeDocument/2006/relationships/image" Target="../media/image104.png"/><Relationship Id="rId26" Type="http://schemas.openxmlformats.org/officeDocument/2006/relationships/image" Target="../media/image112.png"/><Relationship Id="rId39" Type="http://schemas.openxmlformats.org/officeDocument/2006/relationships/image" Target="../media/image125.png"/><Relationship Id="rId21" Type="http://schemas.openxmlformats.org/officeDocument/2006/relationships/image" Target="../media/image107.png"/><Relationship Id="rId34" Type="http://schemas.openxmlformats.org/officeDocument/2006/relationships/image" Target="../media/image120.png"/><Relationship Id="rId7" Type="http://schemas.openxmlformats.org/officeDocument/2006/relationships/image" Target="../media/image96.png"/><Relationship Id="rId12" Type="http://schemas.openxmlformats.org/officeDocument/2006/relationships/image" Target="../media/image101.png"/><Relationship Id="rId17" Type="http://schemas.openxmlformats.org/officeDocument/2006/relationships/image" Target="../media/image14.png"/><Relationship Id="rId25" Type="http://schemas.openxmlformats.org/officeDocument/2006/relationships/image" Target="../media/image111.png"/><Relationship Id="rId33" Type="http://schemas.openxmlformats.org/officeDocument/2006/relationships/image" Target="../media/image119.png"/><Relationship Id="rId38" Type="http://schemas.openxmlformats.org/officeDocument/2006/relationships/image" Target="../media/image124.png"/><Relationship Id="rId2" Type="http://schemas.openxmlformats.org/officeDocument/2006/relationships/image" Target="../media/image10.png"/><Relationship Id="rId16" Type="http://schemas.openxmlformats.org/officeDocument/2006/relationships/image" Target="../media/image13.png"/><Relationship Id="rId20" Type="http://schemas.openxmlformats.org/officeDocument/2006/relationships/image" Target="../media/image106.png"/><Relationship Id="rId29" Type="http://schemas.openxmlformats.org/officeDocument/2006/relationships/image" Target="../media/image115.png"/><Relationship Id="rId1" Type="http://schemas.openxmlformats.org/officeDocument/2006/relationships/image" Target="../media/image92.png"/><Relationship Id="rId6" Type="http://schemas.openxmlformats.org/officeDocument/2006/relationships/image" Target="../media/image95.png"/><Relationship Id="rId11" Type="http://schemas.openxmlformats.org/officeDocument/2006/relationships/image" Target="../media/image100.png"/><Relationship Id="rId24" Type="http://schemas.openxmlformats.org/officeDocument/2006/relationships/image" Target="../media/image110.png"/><Relationship Id="rId32" Type="http://schemas.openxmlformats.org/officeDocument/2006/relationships/image" Target="../media/image118.png"/><Relationship Id="rId37" Type="http://schemas.openxmlformats.org/officeDocument/2006/relationships/image" Target="../media/image123.png"/><Relationship Id="rId5" Type="http://schemas.openxmlformats.org/officeDocument/2006/relationships/image" Target="../media/image94.png"/><Relationship Id="rId15" Type="http://schemas.openxmlformats.org/officeDocument/2006/relationships/image" Target="../media/image12.png"/><Relationship Id="rId23" Type="http://schemas.openxmlformats.org/officeDocument/2006/relationships/image" Target="../media/image109.png"/><Relationship Id="rId28" Type="http://schemas.openxmlformats.org/officeDocument/2006/relationships/image" Target="../media/image114.png"/><Relationship Id="rId36" Type="http://schemas.openxmlformats.org/officeDocument/2006/relationships/image" Target="../media/image122.png"/><Relationship Id="rId10" Type="http://schemas.openxmlformats.org/officeDocument/2006/relationships/image" Target="../media/image99.png"/><Relationship Id="rId19" Type="http://schemas.openxmlformats.org/officeDocument/2006/relationships/image" Target="../media/image105.png"/><Relationship Id="rId31" Type="http://schemas.openxmlformats.org/officeDocument/2006/relationships/image" Target="../media/image117.png"/><Relationship Id="rId4" Type="http://schemas.openxmlformats.org/officeDocument/2006/relationships/image" Target="../media/image11.png"/><Relationship Id="rId9" Type="http://schemas.openxmlformats.org/officeDocument/2006/relationships/image" Target="../media/image98.png"/><Relationship Id="rId14" Type="http://schemas.openxmlformats.org/officeDocument/2006/relationships/image" Target="../media/image103.png"/><Relationship Id="rId22" Type="http://schemas.openxmlformats.org/officeDocument/2006/relationships/image" Target="../media/image108.png"/><Relationship Id="rId27" Type="http://schemas.openxmlformats.org/officeDocument/2006/relationships/image" Target="../media/image113.png"/><Relationship Id="rId30" Type="http://schemas.openxmlformats.org/officeDocument/2006/relationships/image" Target="../media/image116.png"/><Relationship Id="rId35" Type="http://schemas.openxmlformats.org/officeDocument/2006/relationships/image" Target="../media/image121.png"/><Relationship Id="rId8" Type="http://schemas.openxmlformats.org/officeDocument/2006/relationships/image" Target="../media/image97.png"/><Relationship Id="rId3" Type="http://schemas.openxmlformats.org/officeDocument/2006/relationships/image" Target="../media/image93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4.png"/><Relationship Id="rId18" Type="http://schemas.openxmlformats.org/officeDocument/2006/relationships/image" Target="../media/image138.png"/><Relationship Id="rId26" Type="http://schemas.openxmlformats.org/officeDocument/2006/relationships/image" Target="../media/image104.png"/><Relationship Id="rId39" Type="http://schemas.openxmlformats.org/officeDocument/2006/relationships/image" Target="../media/image114.png"/><Relationship Id="rId21" Type="http://schemas.openxmlformats.org/officeDocument/2006/relationships/image" Target="../media/image140.png"/><Relationship Id="rId34" Type="http://schemas.openxmlformats.org/officeDocument/2006/relationships/image" Target="../media/image109.png"/><Relationship Id="rId42" Type="http://schemas.openxmlformats.org/officeDocument/2006/relationships/image" Target="../media/image117.png"/><Relationship Id="rId47" Type="http://schemas.openxmlformats.org/officeDocument/2006/relationships/image" Target="../media/image20.png"/><Relationship Id="rId50" Type="http://schemas.openxmlformats.org/officeDocument/2006/relationships/image" Target="../media/image141.png"/><Relationship Id="rId55" Type="http://schemas.openxmlformats.org/officeDocument/2006/relationships/image" Target="../media/image98.png"/><Relationship Id="rId7" Type="http://schemas.openxmlformats.org/officeDocument/2006/relationships/image" Target="../media/image130.png"/><Relationship Id="rId2" Type="http://schemas.openxmlformats.org/officeDocument/2006/relationships/image" Target="../media/image15.png"/><Relationship Id="rId16" Type="http://schemas.openxmlformats.org/officeDocument/2006/relationships/image" Target="../media/image136.png"/><Relationship Id="rId29" Type="http://schemas.openxmlformats.org/officeDocument/2006/relationships/image" Target="../media/image100.png"/><Relationship Id="rId11" Type="http://schemas.openxmlformats.org/officeDocument/2006/relationships/image" Target="../media/image133.png"/><Relationship Id="rId24" Type="http://schemas.openxmlformats.org/officeDocument/2006/relationships/image" Target="../media/image123.png"/><Relationship Id="rId32" Type="http://schemas.openxmlformats.org/officeDocument/2006/relationships/image" Target="../media/image106.png"/><Relationship Id="rId37" Type="http://schemas.openxmlformats.org/officeDocument/2006/relationships/image" Target="../media/image112.png"/><Relationship Id="rId40" Type="http://schemas.openxmlformats.org/officeDocument/2006/relationships/image" Target="../media/image115.png"/><Relationship Id="rId45" Type="http://schemas.openxmlformats.org/officeDocument/2006/relationships/image" Target="../media/image17.png"/><Relationship Id="rId53" Type="http://schemas.openxmlformats.org/officeDocument/2006/relationships/image" Target="../media/image96.png"/><Relationship Id="rId58" Type="http://schemas.openxmlformats.org/officeDocument/2006/relationships/image" Target="../media/image25.png"/><Relationship Id="rId5" Type="http://schemas.openxmlformats.org/officeDocument/2006/relationships/image" Target="../media/image128.png"/><Relationship Id="rId19" Type="http://schemas.openxmlformats.org/officeDocument/2006/relationships/image" Target="../media/image11.png"/><Relationship Id="rId4" Type="http://schemas.openxmlformats.org/officeDocument/2006/relationships/image" Target="../media/image127.png"/><Relationship Id="rId9" Type="http://schemas.openxmlformats.org/officeDocument/2006/relationships/image" Target="../media/image131.png"/><Relationship Id="rId14" Type="http://schemas.openxmlformats.org/officeDocument/2006/relationships/image" Target="../media/image34.png"/><Relationship Id="rId22" Type="http://schemas.openxmlformats.org/officeDocument/2006/relationships/image" Target="../media/image121.png"/><Relationship Id="rId27" Type="http://schemas.openxmlformats.org/officeDocument/2006/relationships/image" Target="../media/image105.png"/><Relationship Id="rId30" Type="http://schemas.openxmlformats.org/officeDocument/2006/relationships/image" Target="../media/image101.png"/><Relationship Id="rId35" Type="http://schemas.openxmlformats.org/officeDocument/2006/relationships/image" Target="../media/image110.png"/><Relationship Id="rId43" Type="http://schemas.openxmlformats.org/officeDocument/2006/relationships/image" Target="../media/image118.png"/><Relationship Id="rId48" Type="http://schemas.openxmlformats.org/officeDocument/2006/relationships/image" Target="../media/image21.png"/><Relationship Id="rId56" Type="http://schemas.openxmlformats.org/officeDocument/2006/relationships/image" Target="../media/image23.png"/><Relationship Id="rId8" Type="http://schemas.openxmlformats.org/officeDocument/2006/relationships/image" Target="../media/image10.png"/><Relationship Id="rId51" Type="http://schemas.openxmlformats.org/officeDocument/2006/relationships/image" Target="../media/image94.png"/><Relationship Id="rId3" Type="http://schemas.openxmlformats.org/officeDocument/2006/relationships/image" Target="../media/image126.png"/><Relationship Id="rId12" Type="http://schemas.openxmlformats.org/officeDocument/2006/relationships/image" Target="../media/image16.png"/><Relationship Id="rId17" Type="http://schemas.openxmlformats.org/officeDocument/2006/relationships/image" Target="../media/image137.png"/><Relationship Id="rId25" Type="http://schemas.openxmlformats.org/officeDocument/2006/relationships/image" Target="../media/image103.png"/><Relationship Id="rId33" Type="http://schemas.openxmlformats.org/officeDocument/2006/relationships/image" Target="../media/image107.png"/><Relationship Id="rId38" Type="http://schemas.openxmlformats.org/officeDocument/2006/relationships/image" Target="../media/image113.png"/><Relationship Id="rId46" Type="http://schemas.openxmlformats.org/officeDocument/2006/relationships/image" Target="../media/image18.png"/><Relationship Id="rId59" Type="http://schemas.openxmlformats.org/officeDocument/2006/relationships/image" Target="../media/image124.png"/><Relationship Id="rId20" Type="http://schemas.openxmlformats.org/officeDocument/2006/relationships/image" Target="../media/image139.png"/><Relationship Id="rId41" Type="http://schemas.openxmlformats.org/officeDocument/2006/relationships/image" Target="../media/image116.png"/><Relationship Id="rId54" Type="http://schemas.openxmlformats.org/officeDocument/2006/relationships/image" Target="../media/image97.png"/><Relationship Id="rId1" Type="http://schemas.openxmlformats.org/officeDocument/2006/relationships/image" Target="../media/image92.png"/><Relationship Id="rId6" Type="http://schemas.openxmlformats.org/officeDocument/2006/relationships/image" Target="../media/image129.png"/><Relationship Id="rId15" Type="http://schemas.openxmlformats.org/officeDocument/2006/relationships/image" Target="../media/image135.png"/><Relationship Id="rId23" Type="http://schemas.openxmlformats.org/officeDocument/2006/relationships/image" Target="../media/image122.png"/><Relationship Id="rId28" Type="http://schemas.openxmlformats.org/officeDocument/2006/relationships/image" Target="../media/image99.png"/><Relationship Id="rId36" Type="http://schemas.openxmlformats.org/officeDocument/2006/relationships/image" Target="../media/image111.png"/><Relationship Id="rId49" Type="http://schemas.openxmlformats.org/officeDocument/2006/relationships/image" Target="../media/image22.png"/><Relationship Id="rId57" Type="http://schemas.openxmlformats.org/officeDocument/2006/relationships/image" Target="../media/image24.png"/><Relationship Id="rId10" Type="http://schemas.openxmlformats.org/officeDocument/2006/relationships/image" Target="../media/image132.png"/><Relationship Id="rId31" Type="http://schemas.openxmlformats.org/officeDocument/2006/relationships/image" Target="../media/image102.png"/><Relationship Id="rId44" Type="http://schemas.openxmlformats.org/officeDocument/2006/relationships/image" Target="../media/image108.png"/><Relationship Id="rId52" Type="http://schemas.openxmlformats.org/officeDocument/2006/relationships/image" Target="../media/image95.png"/><Relationship Id="rId60" Type="http://schemas.openxmlformats.org/officeDocument/2006/relationships/image" Target="../media/image125.png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95.png"/><Relationship Id="rId21" Type="http://schemas.openxmlformats.org/officeDocument/2006/relationships/image" Target="../media/image144.png"/><Relationship Id="rId42" Type="http://schemas.openxmlformats.org/officeDocument/2006/relationships/image" Target="../media/image106.png"/><Relationship Id="rId47" Type="http://schemas.openxmlformats.org/officeDocument/2006/relationships/image" Target="../media/image112.png"/><Relationship Id="rId63" Type="http://schemas.openxmlformats.org/officeDocument/2006/relationships/image" Target="../media/image124.png"/><Relationship Id="rId68" Type="http://schemas.openxmlformats.org/officeDocument/2006/relationships/image" Target="../media/image128.png"/><Relationship Id="rId2" Type="http://schemas.openxmlformats.org/officeDocument/2006/relationships/image" Target="../media/image10.png"/><Relationship Id="rId16" Type="http://schemas.openxmlformats.org/officeDocument/2006/relationships/image" Target="../media/image28.png"/><Relationship Id="rId29" Type="http://schemas.openxmlformats.org/officeDocument/2006/relationships/image" Target="../media/image98.png"/><Relationship Id="rId11" Type="http://schemas.openxmlformats.org/officeDocument/2006/relationships/image" Target="../media/image138.png"/><Relationship Id="rId24" Type="http://schemas.openxmlformats.org/officeDocument/2006/relationships/image" Target="../media/image145.png"/><Relationship Id="rId32" Type="http://schemas.openxmlformats.org/officeDocument/2006/relationships/image" Target="../media/image121.png"/><Relationship Id="rId37" Type="http://schemas.openxmlformats.org/officeDocument/2006/relationships/image" Target="../media/image105.png"/><Relationship Id="rId40" Type="http://schemas.openxmlformats.org/officeDocument/2006/relationships/image" Target="../media/image101.png"/><Relationship Id="rId45" Type="http://schemas.openxmlformats.org/officeDocument/2006/relationships/image" Target="../media/image110.png"/><Relationship Id="rId53" Type="http://schemas.openxmlformats.org/officeDocument/2006/relationships/image" Target="../media/image117.png"/><Relationship Id="rId58" Type="http://schemas.openxmlformats.org/officeDocument/2006/relationships/image" Target="../media/image150.png"/><Relationship Id="rId66" Type="http://schemas.openxmlformats.org/officeDocument/2006/relationships/image" Target="../media/image126.png"/><Relationship Id="rId74" Type="http://schemas.openxmlformats.org/officeDocument/2006/relationships/image" Target="../media/image125.png"/><Relationship Id="rId5" Type="http://schemas.openxmlformats.org/officeDocument/2006/relationships/image" Target="../media/image16.png"/><Relationship Id="rId61" Type="http://schemas.openxmlformats.org/officeDocument/2006/relationships/image" Target="../media/image153.png"/><Relationship Id="rId19" Type="http://schemas.openxmlformats.org/officeDocument/2006/relationships/image" Target="../media/image31.png"/><Relationship Id="rId14" Type="http://schemas.openxmlformats.org/officeDocument/2006/relationships/image" Target="../media/image26.png"/><Relationship Id="rId22" Type="http://schemas.openxmlformats.org/officeDocument/2006/relationships/image" Target="../media/image32.png"/><Relationship Id="rId27" Type="http://schemas.openxmlformats.org/officeDocument/2006/relationships/image" Target="../media/image96.png"/><Relationship Id="rId30" Type="http://schemas.openxmlformats.org/officeDocument/2006/relationships/image" Target="../media/image146.png"/><Relationship Id="rId35" Type="http://schemas.openxmlformats.org/officeDocument/2006/relationships/image" Target="../media/image103.png"/><Relationship Id="rId43" Type="http://schemas.openxmlformats.org/officeDocument/2006/relationships/image" Target="../media/image107.png"/><Relationship Id="rId48" Type="http://schemas.openxmlformats.org/officeDocument/2006/relationships/image" Target="../media/image113.png"/><Relationship Id="rId56" Type="http://schemas.openxmlformats.org/officeDocument/2006/relationships/image" Target="../media/image20.png"/><Relationship Id="rId64" Type="http://schemas.openxmlformats.org/officeDocument/2006/relationships/image" Target="../media/image155.png"/><Relationship Id="rId69" Type="http://schemas.openxmlformats.org/officeDocument/2006/relationships/image" Target="../media/image129.png"/><Relationship Id="rId8" Type="http://schemas.openxmlformats.org/officeDocument/2006/relationships/image" Target="../media/image135.png"/><Relationship Id="rId51" Type="http://schemas.openxmlformats.org/officeDocument/2006/relationships/image" Target="../media/image115.png"/><Relationship Id="rId72" Type="http://schemas.openxmlformats.org/officeDocument/2006/relationships/image" Target="../media/image18.png"/><Relationship Id="rId3" Type="http://schemas.openxmlformats.org/officeDocument/2006/relationships/image" Target="../media/image131.png"/><Relationship Id="rId12" Type="http://schemas.openxmlformats.org/officeDocument/2006/relationships/image" Target="../media/image11.png"/><Relationship Id="rId17" Type="http://schemas.openxmlformats.org/officeDocument/2006/relationships/image" Target="../media/image29.png"/><Relationship Id="rId25" Type="http://schemas.openxmlformats.org/officeDocument/2006/relationships/image" Target="../media/image94.png"/><Relationship Id="rId33" Type="http://schemas.openxmlformats.org/officeDocument/2006/relationships/image" Target="../media/image122.png"/><Relationship Id="rId38" Type="http://schemas.openxmlformats.org/officeDocument/2006/relationships/image" Target="../media/image148.png"/><Relationship Id="rId46" Type="http://schemas.openxmlformats.org/officeDocument/2006/relationships/image" Target="../media/image111.png"/><Relationship Id="rId59" Type="http://schemas.openxmlformats.org/officeDocument/2006/relationships/image" Target="../media/image151.png"/><Relationship Id="rId67" Type="http://schemas.openxmlformats.org/officeDocument/2006/relationships/image" Target="../media/image127.png"/><Relationship Id="rId20" Type="http://schemas.openxmlformats.org/officeDocument/2006/relationships/image" Target="../media/image143.png"/><Relationship Id="rId41" Type="http://schemas.openxmlformats.org/officeDocument/2006/relationships/image" Target="../media/image102.png"/><Relationship Id="rId54" Type="http://schemas.openxmlformats.org/officeDocument/2006/relationships/image" Target="../media/image118.png"/><Relationship Id="rId62" Type="http://schemas.openxmlformats.org/officeDocument/2006/relationships/image" Target="../media/image154.png"/><Relationship Id="rId70" Type="http://schemas.openxmlformats.org/officeDocument/2006/relationships/image" Target="../media/image130.png"/><Relationship Id="rId1" Type="http://schemas.openxmlformats.org/officeDocument/2006/relationships/image" Target="../media/image92.png"/><Relationship Id="rId6" Type="http://schemas.openxmlformats.org/officeDocument/2006/relationships/image" Target="../media/image134.png"/><Relationship Id="rId15" Type="http://schemas.openxmlformats.org/officeDocument/2006/relationships/image" Target="../media/image27.png"/><Relationship Id="rId23" Type="http://schemas.openxmlformats.org/officeDocument/2006/relationships/image" Target="../media/image33.png"/><Relationship Id="rId28" Type="http://schemas.openxmlformats.org/officeDocument/2006/relationships/image" Target="../media/image97.png"/><Relationship Id="rId36" Type="http://schemas.openxmlformats.org/officeDocument/2006/relationships/image" Target="../media/image104.png"/><Relationship Id="rId49" Type="http://schemas.openxmlformats.org/officeDocument/2006/relationships/image" Target="../media/image114.png"/><Relationship Id="rId57" Type="http://schemas.openxmlformats.org/officeDocument/2006/relationships/image" Target="../media/image149.png"/><Relationship Id="rId10" Type="http://schemas.openxmlformats.org/officeDocument/2006/relationships/image" Target="../media/image137.png"/><Relationship Id="rId31" Type="http://schemas.openxmlformats.org/officeDocument/2006/relationships/image" Target="../media/image147.png"/><Relationship Id="rId44" Type="http://schemas.openxmlformats.org/officeDocument/2006/relationships/image" Target="../media/image109.png"/><Relationship Id="rId52" Type="http://schemas.openxmlformats.org/officeDocument/2006/relationships/image" Target="../media/image116.png"/><Relationship Id="rId60" Type="http://schemas.openxmlformats.org/officeDocument/2006/relationships/image" Target="../media/image152.png"/><Relationship Id="rId65" Type="http://schemas.openxmlformats.org/officeDocument/2006/relationships/image" Target="../media/image15.png"/><Relationship Id="rId73" Type="http://schemas.openxmlformats.org/officeDocument/2006/relationships/image" Target="../media/image19.png"/><Relationship Id="rId4" Type="http://schemas.openxmlformats.org/officeDocument/2006/relationships/image" Target="../media/image132.png"/><Relationship Id="rId9" Type="http://schemas.openxmlformats.org/officeDocument/2006/relationships/image" Target="../media/image136.png"/><Relationship Id="rId13" Type="http://schemas.openxmlformats.org/officeDocument/2006/relationships/image" Target="../media/image142.png"/><Relationship Id="rId18" Type="http://schemas.openxmlformats.org/officeDocument/2006/relationships/image" Target="../media/image30.png"/><Relationship Id="rId39" Type="http://schemas.openxmlformats.org/officeDocument/2006/relationships/image" Target="../media/image100.png"/><Relationship Id="rId34" Type="http://schemas.openxmlformats.org/officeDocument/2006/relationships/image" Target="../media/image123.png"/><Relationship Id="rId50" Type="http://schemas.openxmlformats.org/officeDocument/2006/relationships/image" Target="../media/image99.png"/><Relationship Id="rId55" Type="http://schemas.openxmlformats.org/officeDocument/2006/relationships/image" Target="../media/image108.png"/><Relationship Id="rId7" Type="http://schemas.openxmlformats.org/officeDocument/2006/relationships/image" Target="../media/image34.png"/><Relationship Id="rId7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9.png"/><Relationship Id="rId18" Type="http://schemas.openxmlformats.org/officeDocument/2006/relationships/image" Target="../media/image110.png"/><Relationship Id="rId26" Type="http://schemas.openxmlformats.org/officeDocument/2006/relationships/image" Target="../media/image117.png"/><Relationship Id="rId21" Type="http://schemas.openxmlformats.org/officeDocument/2006/relationships/image" Target="../media/image113.png"/><Relationship Id="rId34" Type="http://schemas.openxmlformats.org/officeDocument/2006/relationships/image" Target="../media/image105.png"/><Relationship Id="rId7" Type="http://schemas.openxmlformats.org/officeDocument/2006/relationships/image" Target="../media/image95.png"/><Relationship Id="rId12" Type="http://schemas.openxmlformats.org/officeDocument/2006/relationships/image" Target="../media/image158.png"/><Relationship Id="rId17" Type="http://schemas.openxmlformats.org/officeDocument/2006/relationships/image" Target="../media/image107.png"/><Relationship Id="rId25" Type="http://schemas.openxmlformats.org/officeDocument/2006/relationships/image" Target="../media/image116.png"/><Relationship Id="rId33" Type="http://schemas.openxmlformats.org/officeDocument/2006/relationships/image" Target="../media/image35.png"/><Relationship Id="rId2" Type="http://schemas.openxmlformats.org/officeDocument/2006/relationships/image" Target="../media/image34.png"/><Relationship Id="rId16" Type="http://schemas.openxmlformats.org/officeDocument/2006/relationships/image" Target="../media/image106.png"/><Relationship Id="rId20" Type="http://schemas.openxmlformats.org/officeDocument/2006/relationships/image" Target="../media/image112.png"/><Relationship Id="rId29" Type="http://schemas.openxmlformats.org/officeDocument/2006/relationships/image" Target="../media/image125.png"/><Relationship Id="rId1" Type="http://schemas.openxmlformats.org/officeDocument/2006/relationships/image" Target="../media/image156.png"/><Relationship Id="rId6" Type="http://schemas.openxmlformats.org/officeDocument/2006/relationships/image" Target="../media/image94.png"/><Relationship Id="rId11" Type="http://schemas.openxmlformats.org/officeDocument/2006/relationships/image" Target="../media/image153.png"/><Relationship Id="rId24" Type="http://schemas.openxmlformats.org/officeDocument/2006/relationships/image" Target="../media/image115.png"/><Relationship Id="rId32" Type="http://schemas.openxmlformats.org/officeDocument/2006/relationships/image" Target="../media/image102.png"/><Relationship Id="rId37" Type="http://schemas.openxmlformats.org/officeDocument/2006/relationships/image" Target="../media/image100.png"/><Relationship Id="rId5" Type="http://schemas.openxmlformats.org/officeDocument/2006/relationships/image" Target="../media/image132.png"/><Relationship Id="rId15" Type="http://schemas.openxmlformats.org/officeDocument/2006/relationships/image" Target="../media/image123.png"/><Relationship Id="rId23" Type="http://schemas.openxmlformats.org/officeDocument/2006/relationships/image" Target="../media/image99.png"/><Relationship Id="rId28" Type="http://schemas.openxmlformats.org/officeDocument/2006/relationships/image" Target="../media/image124.png"/><Relationship Id="rId36" Type="http://schemas.openxmlformats.org/officeDocument/2006/relationships/image" Target="../media/image109.png"/><Relationship Id="rId10" Type="http://schemas.openxmlformats.org/officeDocument/2006/relationships/image" Target="../media/image98.png"/><Relationship Id="rId19" Type="http://schemas.openxmlformats.org/officeDocument/2006/relationships/image" Target="../media/image111.png"/><Relationship Id="rId31" Type="http://schemas.openxmlformats.org/officeDocument/2006/relationships/image" Target="../media/image101.png"/><Relationship Id="rId4" Type="http://schemas.openxmlformats.org/officeDocument/2006/relationships/image" Target="../media/image10.png"/><Relationship Id="rId9" Type="http://schemas.openxmlformats.org/officeDocument/2006/relationships/image" Target="../media/image97.png"/><Relationship Id="rId14" Type="http://schemas.openxmlformats.org/officeDocument/2006/relationships/image" Target="../media/image122.png"/><Relationship Id="rId22" Type="http://schemas.openxmlformats.org/officeDocument/2006/relationships/image" Target="../media/image114.png"/><Relationship Id="rId27" Type="http://schemas.openxmlformats.org/officeDocument/2006/relationships/image" Target="../media/image118.png"/><Relationship Id="rId30" Type="http://schemas.openxmlformats.org/officeDocument/2006/relationships/image" Target="../media/image108.png"/><Relationship Id="rId35" Type="http://schemas.openxmlformats.org/officeDocument/2006/relationships/image" Target="../media/image92.png"/><Relationship Id="rId8" Type="http://schemas.openxmlformats.org/officeDocument/2006/relationships/image" Target="../media/image96.png"/><Relationship Id="rId3" Type="http://schemas.openxmlformats.org/officeDocument/2006/relationships/image" Target="../media/image15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92997</xdr:colOff>
      <xdr:row>5</xdr:row>
      <xdr:rowOff>64515</xdr:rowOff>
    </xdr:from>
    <xdr:ext cx="552119" cy="172212"/>
    <xdr:pic>
      <xdr:nvPicPr>
        <xdr:cNvPr id="25" name="image1.png">
          <a:extLst>
            <a:ext uri="{FF2B5EF4-FFF2-40B4-BE49-F238E27FC236}">
              <a16:creationId xmlns:a16="http://schemas.microsoft.com/office/drawing/2014/main" id="{F2B6129A-3A42-4849-BC15-2C1762336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0847" y="1493265"/>
          <a:ext cx="552119" cy="172212"/>
        </a:xfrm>
        <a:prstGeom prst="rect">
          <a:avLst/>
        </a:prstGeom>
      </xdr:spPr>
    </xdr:pic>
    <xdr:clientData/>
  </xdr:oneCellAnchor>
  <xdr:oneCellAnchor>
    <xdr:from>
      <xdr:col>2</xdr:col>
      <xdr:colOff>35847</xdr:colOff>
      <xdr:row>6</xdr:row>
      <xdr:rowOff>35940</xdr:rowOff>
    </xdr:from>
    <xdr:ext cx="1672590" cy="172212"/>
    <xdr:pic>
      <xdr:nvPicPr>
        <xdr:cNvPr id="27" name="image3.png">
          <a:extLst>
            <a:ext uri="{FF2B5EF4-FFF2-40B4-BE49-F238E27FC236}">
              <a16:creationId xmlns:a16="http://schemas.microsoft.com/office/drawing/2014/main" id="{5782396C-03B8-4CA9-A43C-5D9042555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697" y="1750440"/>
          <a:ext cx="1672590" cy="172212"/>
        </a:xfrm>
        <a:prstGeom prst="rect">
          <a:avLst/>
        </a:prstGeom>
      </xdr:spPr>
    </xdr:pic>
    <xdr:clientData/>
  </xdr:oneCellAnchor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73947</xdr:colOff>
      <xdr:row>2</xdr:row>
      <xdr:rowOff>26542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797" y="598042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64422</xdr:colOff>
      <xdr:row>3</xdr:row>
      <xdr:rowOff>26415</xdr:rowOff>
    </xdr:from>
    <xdr:ext cx="1567688" cy="172211"/>
    <xdr:pic>
      <xdr:nvPicPr>
        <xdr:cNvPr id="35" name="image11.png">
          <a:extLst>
            <a:ext uri="{FF2B5EF4-FFF2-40B4-BE49-F238E27FC236}">
              <a16:creationId xmlns:a16="http://schemas.microsoft.com/office/drawing/2014/main" id="{319F7BCA-729F-4AED-BD41-8A9A3121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272" y="883665"/>
          <a:ext cx="1567688" cy="172211"/>
        </a:xfrm>
        <a:prstGeom prst="rect">
          <a:avLst/>
        </a:prstGeom>
      </xdr:spPr>
    </xdr:pic>
    <xdr:clientData/>
  </xdr:oneCellAnchor>
  <xdr:oneCellAnchor>
    <xdr:from>
      <xdr:col>2</xdr:col>
      <xdr:colOff>83472</xdr:colOff>
      <xdr:row>3</xdr:row>
      <xdr:rowOff>283590</xdr:rowOff>
    </xdr:from>
    <xdr:ext cx="1765299" cy="172211"/>
    <xdr:pic>
      <xdr:nvPicPr>
        <xdr:cNvPr id="36" name="image12.png">
          <a:extLst>
            <a:ext uri="{FF2B5EF4-FFF2-40B4-BE49-F238E27FC236}">
              <a16:creationId xmlns:a16="http://schemas.microsoft.com/office/drawing/2014/main" id="{E356B3E7-8470-44CF-8F99-80883D02E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1322" y="1140840"/>
          <a:ext cx="1765299" cy="172211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7</xdr:row>
      <xdr:rowOff>45656</xdr:rowOff>
    </xdr:from>
    <xdr:ext cx="770470" cy="172211"/>
    <xdr:pic>
      <xdr:nvPicPr>
        <xdr:cNvPr id="38" name="image14.png">
          <a:extLst>
            <a:ext uri="{FF2B5EF4-FFF2-40B4-BE49-F238E27FC236}">
              <a16:creationId xmlns:a16="http://schemas.microsoft.com/office/drawing/2014/main" id="{F46F24E4-FCFF-46E5-BB48-5F7A95BF0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2045906"/>
          <a:ext cx="770470" cy="172211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</xdr:row>
      <xdr:rowOff>0</xdr:rowOff>
    </xdr:from>
    <xdr:ext cx="536956" cy="153924"/>
    <xdr:pic>
      <xdr:nvPicPr>
        <xdr:cNvPr id="10" name="image189.png">
          <a:extLst>
            <a:ext uri="{FF2B5EF4-FFF2-40B4-BE49-F238E27FC236}">
              <a16:creationId xmlns:a16="http://schemas.microsoft.com/office/drawing/2014/main" id="{6780E8B4-5958-4A5F-AEAE-CB4AD10C5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2286000"/>
          <a:ext cx="536956" cy="1539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129921</xdr:colOff>
      <xdr:row>11</xdr:row>
      <xdr:rowOff>6477</xdr:rowOff>
    </xdr:from>
    <xdr:ext cx="201168" cy="156972"/>
    <xdr:pic>
      <xdr:nvPicPr>
        <xdr:cNvPr id="59" name="image73.png">
          <a:extLst>
            <a:ext uri="{FF2B5EF4-FFF2-40B4-BE49-F238E27FC236}">
              <a16:creationId xmlns:a16="http://schemas.microsoft.com/office/drawing/2014/main" id="{7BA47100-07F1-4EAE-992B-43CD2520B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2371" y="17971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101727</xdr:colOff>
      <xdr:row>12</xdr:row>
      <xdr:rowOff>8226</xdr:rowOff>
    </xdr:from>
    <xdr:ext cx="304800" cy="156972"/>
    <xdr:pic>
      <xdr:nvPicPr>
        <xdr:cNvPr id="60" name="image75.png">
          <a:extLst>
            <a:ext uri="{FF2B5EF4-FFF2-40B4-BE49-F238E27FC236}">
              <a16:creationId xmlns:a16="http://schemas.microsoft.com/office/drawing/2014/main" id="{588740BD-C431-448D-9477-EBA7EC8AE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877" y="2570451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194564</xdr:rowOff>
    </xdr:from>
    <xdr:ext cx="201168" cy="156972"/>
    <xdr:pic>
      <xdr:nvPicPr>
        <xdr:cNvPr id="61" name="image73.png">
          <a:extLst>
            <a:ext uri="{FF2B5EF4-FFF2-40B4-BE49-F238E27FC236}">
              <a16:creationId xmlns:a16="http://schemas.microsoft.com/office/drawing/2014/main" id="{AEAC0C83-66BB-4B5E-8077-666B78767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0596" y="3013964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337947</xdr:colOff>
      <xdr:row>11</xdr:row>
      <xdr:rowOff>79247</xdr:rowOff>
    </xdr:from>
    <xdr:ext cx="1713230" cy="504825"/>
    <xdr:grpSp>
      <xdr:nvGrpSpPr>
        <xdr:cNvPr id="62" name="Group 124">
          <a:extLst>
            <a:ext uri="{FF2B5EF4-FFF2-40B4-BE49-F238E27FC236}">
              <a16:creationId xmlns:a16="http://schemas.microsoft.com/office/drawing/2014/main" id="{EFA0077B-F332-4510-B240-FC5B1D51A896}"/>
            </a:ext>
          </a:extLst>
        </xdr:cNvPr>
        <xdr:cNvGrpSpPr/>
      </xdr:nvGrpSpPr>
      <xdr:grpSpPr>
        <a:xfrm>
          <a:off x="699897" y="1869947"/>
          <a:ext cx="1713230" cy="504825"/>
          <a:chOff x="0" y="0"/>
          <a:chExt cx="1713230" cy="504825"/>
        </a:xfrm>
      </xdr:grpSpPr>
      <xdr:pic>
        <xdr:nvPicPr>
          <xdr:cNvPr id="63" name="image85.png">
            <a:extLst>
              <a:ext uri="{FF2B5EF4-FFF2-40B4-BE49-F238E27FC236}">
                <a16:creationId xmlns:a16="http://schemas.microsoft.com/office/drawing/2014/main" id="{55DECDDD-77AF-49B2-9FE6-223FCA0E48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64" name="image91.png">
            <a:extLst>
              <a:ext uri="{FF2B5EF4-FFF2-40B4-BE49-F238E27FC236}">
                <a16:creationId xmlns:a16="http://schemas.microsoft.com/office/drawing/2014/main" id="{8941402D-9AAC-47CA-962A-211A7FF532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65" name="image92.png">
            <a:extLst>
              <a:ext uri="{FF2B5EF4-FFF2-40B4-BE49-F238E27FC236}">
                <a16:creationId xmlns:a16="http://schemas.microsoft.com/office/drawing/2014/main" id="{3572C694-46AF-4F30-8286-D96D154BF4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14</xdr:row>
      <xdr:rowOff>90297</xdr:rowOff>
    </xdr:from>
    <xdr:ext cx="201168" cy="155448"/>
    <xdr:pic>
      <xdr:nvPicPr>
        <xdr:cNvPr id="66" name="image73.png">
          <a:extLst>
            <a:ext uri="{FF2B5EF4-FFF2-40B4-BE49-F238E27FC236}">
              <a16:creationId xmlns:a16="http://schemas.microsoft.com/office/drawing/2014/main" id="{5BD7238B-AD01-4190-AFF5-7631F35AB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1546" y="35097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18</xdr:row>
      <xdr:rowOff>70866</xdr:rowOff>
    </xdr:from>
    <xdr:ext cx="201168" cy="156971"/>
    <xdr:pic>
      <xdr:nvPicPr>
        <xdr:cNvPr id="67" name="image73.png">
          <a:extLst>
            <a:ext uri="{FF2B5EF4-FFF2-40B4-BE49-F238E27FC236}">
              <a16:creationId xmlns:a16="http://schemas.microsoft.com/office/drawing/2014/main" id="{5EB557D5-B6B5-4C01-A490-EBAD0EBC3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0596" y="420471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22</xdr:row>
      <xdr:rowOff>70866</xdr:rowOff>
    </xdr:from>
    <xdr:ext cx="192024" cy="156971"/>
    <xdr:pic>
      <xdr:nvPicPr>
        <xdr:cNvPr id="68" name="image119.png">
          <a:extLst>
            <a:ext uri="{FF2B5EF4-FFF2-40B4-BE49-F238E27FC236}">
              <a16:creationId xmlns:a16="http://schemas.microsoft.com/office/drawing/2014/main" id="{FD4E9182-83F8-487F-BCA1-DF103B91E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3643" y="485241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147447</xdr:colOff>
      <xdr:row>14</xdr:row>
      <xdr:rowOff>50673</xdr:rowOff>
    </xdr:from>
    <xdr:ext cx="1676400" cy="504825"/>
    <xdr:grpSp>
      <xdr:nvGrpSpPr>
        <xdr:cNvPr id="69" name="Group 230">
          <a:extLst>
            <a:ext uri="{FF2B5EF4-FFF2-40B4-BE49-F238E27FC236}">
              <a16:creationId xmlns:a16="http://schemas.microsoft.com/office/drawing/2014/main" id="{7F3B0DA9-6331-4445-9E48-8F989E838011}"/>
            </a:ext>
          </a:extLst>
        </xdr:cNvPr>
        <xdr:cNvGrpSpPr/>
      </xdr:nvGrpSpPr>
      <xdr:grpSpPr>
        <a:xfrm>
          <a:off x="509397" y="2774823"/>
          <a:ext cx="1676400" cy="504825"/>
          <a:chOff x="0" y="0"/>
          <a:chExt cx="1676400" cy="504825"/>
        </a:xfrm>
      </xdr:grpSpPr>
      <xdr:pic>
        <xdr:nvPicPr>
          <xdr:cNvPr id="70" name="image134.png">
            <a:extLst>
              <a:ext uri="{FF2B5EF4-FFF2-40B4-BE49-F238E27FC236}">
                <a16:creationId xmlns:a16="http://schemas.microsoft.com/office/drawing/2014/main" id="{8B78A678-685F-4157-8E95-CCB733E9C2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71" name="image135.png">
            <a:extLst>
              <a:ext uri="{FF2B5EF4-FFF2-40B4-BE49-F238E27FC236}">
                <a16:creationId xmlns:a16="http://schemas.microsoft.com/office/drawing/2014/main" id="{D3FC216C-69F3-47C3-BA5C-AC1763258E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72" name="image136.png">
            <a:extLst>
              <a:ext uri="{FF2B5EF4-FFF2-40B4-BE49-F238E27FC236}">
                <a16:creationId xmlns:a16="http://schemas.microsoft.com/office/drawing/2014/main" id="{D7B27027-62ED-4932-AB86-D4FC063D9D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18</xdr:row>
      <xdr:rowOff>3810</xdr:rowOff>
    </xdr:from>
    <xdr:ext cx="1744980" cy="156972"/>
    <xdr:pic>
      <xdr:nvPicPr>
        <xdr:cNvPr id="73" name="image137.png">
          <a:extLst>
            <a:ext uri="{FF2B5EF4-FFF2-40B4-BE49-F238E27FC236}">
              <a16:creationId xmlns:a16="http://schemas.microsoft.com/office/drawing/2014/main" id="{CB14F3C4-6B8E-4290-B425-3830475EA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572" y="413766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25</xdr:row>
      <xdr:rowOff>99821</xdr:rowOff>
    </xdr:from>
    <xdr:ext cx="201168" cy="155447"/>
    <xdr:pic>
      <xdr:nvPicPr>
        <xdr:cNvPr id="74" name="image73.png">
          <a:extLst>
            <a:ext uri="{FF2B5EF4-FFF2-40B4-BE49-F238E27FC236}">
              <a16:creationId xmlns:a16="http://schemas.microsoft.com/office/drawing/2014/main" id="{AD2C51DF-B000-4D54-91FB-A7D373B18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8696" y="53671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29</xdr:row>
      <xdr:rowOff>14935</xdr:rowOff>
    </xdr:from>
    <xdr:ext cx="1647189" cy="296545"/>
    <xdr:grpSp>
      <xdr:nvGrpSpPr>
        <xdr:cNvPr id="75" name="Group 248">
          <a:extLst>
            <a:ext uri="{FF2B5EF4-FFF2-40B4-BE49-F238E27FC236}">
              <a16:creationId xmlns:a16="http://schemas.microsoft.com/office/drawing/2014/main" id="{2A1047CE-8C66-49BB-9CAB-887E6296E1FA}"/>
            </a:ext>
          </a:extLst>
        </xdr:cNvPr>
        <xdr:cNvGrpSpPr/>
      </xdr:nvGrpSpPr>
      <xdr:grpSpPr>
        <a:xfrm>
          <a:off x="490347" y="5320360"/>
          <a:ext cx="1647189" cy="296545"/>
          <a:chOff x="0" y="0"/>
          <a:chExt cx="1647189" cy="296545"/>
        </a:xfrm>
      </xdr:grpSpPr>
      <xdr:pic>
        <xdr:nvPicPr>
          <xdr:cNvPr id="76" name="image141.png">
            <a:extLst>
              <a:ext uri="{FF2B5EF4-FFF2-40B4-BE49-F238E27FC236}">
                <a16:creationId xmlns:a16="http://schemas.microsoft.com/office/drawing/2014/main" id="{BAC8A30C-EE68-4B9C-8EA4-29F5279572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7" name="image142.png">
            <a:extLst>
              <a:ext uri="{FF2B5EF4-FFF2-40B4-BE49-F238E27FC236}">
                <a16:creationId xmlns:a16="http://schemas.microsoft.com/office/drawing/2014/main" id="{20DCDA22-359D-4D2E-A54A-B81F0B1ADF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29</xdr:row>
      <xdr:rowOff>71247</xdr:rowOff>
    </xdr:from>
    <xdr:ext cx="201168" cy="156972"/>
    <xdr:pic>
      <xdr:nvPicPr>
        <xdr:cNvPr id="78" name="image73.png">
          <a:extLst>
            <a:ext uri="{FF2B5EF4-FFF2-40B4-BE49-F238E27FC236}">
              <a16:creationId xmlns:a16="http://schemas.microsoft.com/office/drawing/2014/main" id="{D2DCAEE0-1AED-4879-8D4D-7CF05135D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0596" y="612914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30</xdr:row>
      <xdr:rowOff>5333</xdr:rowOff>
    </xdr:from>
    <xdr:ext cx="201168" cy="155447"/>
    <xdr:pic>
      <xdr:nvPicPr>
        <xdr:cNvPr id="79" name="image73.png">
          <a:extLst>
            <a:ext uri="{FF2B5EF4-FFF2-40B4-BE49-F238E27FC236}">
              <a16:creationId xmlns:a16="http://schemas.microsoft.com/office/drawing/2014/main" id="{FFC4F852-54C3-40A7-AC37-C0E97E8EB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0596" y="6425183"/>
          <a:ext cx="201168" cy="155447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34</xdr:row>
      <xdr:rowOff>70866</xdr:rowOff>
    </xdr:from>
    <xdr:ext cx="201168" cy="156972"/>
    <xdr:pic>
      <xdr:nvPicPr>
        <xdr:cNvPr id="80" name="image73.png">
          <a:extLst>
            <a:ext uri="{FF2B5EF4-FFF2-40B4-BE49-F238E27FC236}">
              <a16:creationId xmlns:a16="http://schemas.microsoft.com/office/drawing/2014/main" id="{56D837D7-97C4-42AB-A83D-3211C8CA1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0596" y="7252716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36</xdr:row>
      <xdr:rowOff>70865</xdr:rowOff>
    </xdr:from>
    <xdr:ext cx="192024" cy="156972"/>
    <xdr:pic>
      <xdr:nvPicPr>
        <xdr:cNvPr id="81" name="image119.png">
          <a:extLst>
            <a:ext uri="{FF2B5EF4-FFF2-40B4-BE49-F238E27FC236}">
              <a16:creationId xmlns:a16="http://schemas.microsoft.com/office/drawing/2014/main" id="{E59CA5B1-53A7-4C65-ABD5-B1050402F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3643" y="7576565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33147</xdr:colOff>
      <xdr:row>34</xdr:row>
      <xdr:rowOff>99060</xdr:rowOff>
    </xdr:from>
    <xdr:ext cx="1744980" cy="156972"/>
    <xdr:pic>
      <xdr:nvPicPr>
        <xdr:cNvPr id="82" name="image137.png">
          <a:extLst>
            <a:ext uri="{FF2B5EF4-FFF2-40B4-BE49-F238E27FC236}">
              <a16:creationId xmlns:a16="http://schemas.microsoft.com/office/drawing/2014/main" id="{9819FD05-E393-41DE-AE21-10D5D9407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097" y="7280910"/>
          <a:ext cx="1744980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25</xdr:row>
      <xdr:rowOff>80771</xdr:rowOff>
    </xdr:from>
    <xdr:ext cx="1784985" cy="676910"/>
    <xdr:grpSp>
      <xdr:nvGrpSpPr>
        <xdr:cNvPr id="83" name="Group 296">
          <a:extLst>
            <a:ext uri="{FF2B5EF4-FFF2-40B4-BE49-F238E27FC236}">
              <a16:creationId xmlns:a16="http://schemas.microsoft.com/office/drawing/2014/main" id="{B4BCD6D5-A0FE-4695-A722-657BD39F6EFB}"/>
            </a:ext>
          </a:extLst>
        </xdr:cNvPr>
        <xdr:cNvGrpSpPr/>
      </xdr:nvGrpSpPr>
      <xdr:grpSpPr>
        <a:xfrm>
          <a:off x="433197" y="4586096"/>
          <a:ext cx="1784985" cy="676910"/>
          <a:chOff x="0" y="0"/>
          <a:chExt cx="1784985" cy="676910"/>
        </a:xfrm>
      </xdr:grpSpPr>
      <xdr:pic>
        <xdr:nvPicPr>
          <xdr:cNvPr id="84" name="image145.png">
            <a:extLst>
              <a:ext uri="{FF2B5EF4-FFF2-40B4-BE49-F238E27FC236}">
                <a16:creationId xmlns:a16="http://schemas.microsoft.com/office/drawing/2014/main" id="{CE9FF6AB-CFD2-46C6-B2AC-C98C32104A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5" name="image146.png">
            <a:extLst>
              <a:ext uri="{FF2B5EF4-FFF2-40B4-BE49-F238E27FC236}">
                <a16:creationId xmlns:a16="http://schemas.microsoft.com/office/drawing/2014/main" id="{04854FA0-1C01-4C02-90FD-A9B6B8906E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6" name="image147.png">
            <a:extLst>
              <a:ext uri="{FF2B5EF4-FFF2-40B4-BE49-F238E27FC236}">
                <a16:creationId xmlns:a16="http://schemas.microsoft.com/office/drawing/2014/main" id="{3759823F-FA44-4076-9E9E-F2EA3887BE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  <xdr:pic>
        <xdr:nvPicPr>
          <xdr:cNvPr id="87" name="image136.png">
            <a:extLst>
              <a:ext uri="{FF2B5EF4-FFF2-40B4-BE49-F238E27FC236}">
                <a16:creationId xmlns:a16="http://schemas.microsoft.com/office/drawing/2014/main" id="{ABD1B870-2E8C-4ABF-A963-AB24E94EDD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19683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118872</xdr:colOff>
      <xdr:row>30</xdr:row>
      <xdr:rowOff>51435</xdr:rowOff>
    </xdr:from>
    <xdr:ext cx="1676400" cy="504825"/>
    <xdr:grpSp>
      <xdr:nvGrpSpPr>
        <xdr:cNvPr id="88" name="Group 301">
          <a:extLst>
            <a:ext uri="{FF2B5EF4-FFF2-40B4-BE49-F238E27FC236}">
              <a16:creationId xmlns:a16="http://schemas.microsoft.com/office/drawing/2014/main" id="{E5E1708A-B1F9-414C-917E-EC5C8FD20065}"/>
            </a:ext>
          </a:extLst>
        </xdr:cNvPr>
        <xdr:cNvGrpSpPr/>
      </xdr:nvGrpSpPr>
      <xdr:grpSpPr>
        <a:xfrm>
          <a:off x="480822" y="5899785"/>
          <a:ext cx="1676400" cy="504825"/>
          <a:chOff x="0" y="0"/>
          <a:chExt cx="1676400" cy="504825"/>
        </a:xfrm>
      </xdr:grpSpPr>
      <xdr:pic>
        <xdr:nvPicPr>
          <xdr:cNvPr id="89" name="image134.png">
            <a:extLst>
              <a:ext uri="{FF2B5EF4-FFF2-40B4-BE49-F238E27FC236}">
                <a16:creationId xmlns:a16="http://schemas.microsoft.com/office/drawing/2014/main" id="{C63A3179-4A4E-4EDB-A13E-D38579EBD4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90" name="image135.png">
            <a:extLst>
              <a:ext uri="{FF2B5EF4-FFF2-40B4-BE49-F238E27FC236}">
                <a16:creationId xmlns:a16="http://schemas.microsoft.com/office/drawing/2014/main" id="{F866F466-C53F-4007-9907-A09640222D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91" name="image136.png">
            <a:extLst>
              <a:ext uri="{FF2B5EF4-FFF2-40B4-BE49-F238E27FC236}">
                <a16:creationId xmlns:a16="http://schemas.microsoft.com/office/drawing/2014/main" id="{335DE515-337F-4D99-902B-1AE06EA67E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20</xdr:row>
      <xdr:rowOff>70866</xdr:rowOff>
    </xdr:from>
    <xdr:ext cx="201168" cy="156971"/>
    <xdr:pic>
      <xdr:nvPicPr>
        <xdr:cNvPr id="92" name="image73.png">
          <a:extLst>
            <a:ext uri="{FF2B5EF4-FFF2-40B4-BE49-F238E27FC236}">
              <a16:creationId xmlns:a16="http://schemas.microsoft.com/office/drawing/2014/main" id="{308D7010-8002-4790-AB0B-1BECF1696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0596" y="4528566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41</xdr:row>
      <xdr:rowOff>35433</xdr:rowOff>
    </xdr:from>
    <xdr:ext cx="1778635" cy="451484"/>
    <xdr:grpSp>
      <xdr:nvGrpSpPr>
        <xdr:cNvPr id="93" name="Group 334">
          <a:extLst>
            <a:ext uri="{FF2B5EF4-FFF2-40B4-BE49-F238E27FC236}">
              <a16:creationId xmlns:a16="http://schemas.microsoft.com/office/drawing/2014/main" id="{70A1F88A-3A37-4CB7-9EC8-01EA6CB98718}"/>
            </a:ext>
          </a:extLst>
        </xdr:cNvPr>
        <xdr:cNvGrpSpPr/>
      </xdr:nvGrpSpPr>
      <xdr:grpSpPr>
        <a:xfrm>
          <a:off x="385572" y="7664958"/>
          <a:ext cx="1778635" cy="451484"/>
          <a:chOff x="0" y="0"/>
          <a:chExt cx="1778635" cy="451484"/>
        </a:xfrm>
      </xdr:grpSpPr>
      <xdr:pic>
        <xdr:nvPicPr>
          <xdr:cNvPr id="94" name="image150.png">
            <a:extLst>
              <a:ext uri="{FF2B5EF4-FFF2-40B4-BE49-F238E27FC236}">
                <a16:creationId xmlns:a16="http://schemas.microsoft.com/office/drawing/2014/main" id="{4634F817-B776-4E90-B32B-96ED6FADC7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95" name="image151.png">
            <a:extLst>
              <a:ext uri="{FF2B5EF4-FFF2-40B4-BE49-F238E27FC236}">
                <a16:creationId xmlns:a16="http://schemas.microsoft.com/office/drawing/2014/main" id="{26C4C1D1-4281-4C95-B756-EC9A72EEE4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96" name="image152.png">
            <a:extLst>
              <a:ext uri="{FF2B5EF4-FFF2-40B4-BE49-F238E27FC236}">
                <a16:creationId xmlns:a16="http://schemas.microsoft.com/office/drawing/2014/main" id="{59C3052A-C161-4585-8FF6-00C2D5918E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41</xdr:row>
      <xdr:rowOff>148590</xdr:rowOff>
    </xdr:from>
    <xdr:ext cx="347472" cy="156971"/>
    <xdr:pic>
      <xdr:nvPicPr>
        <xdr:cNvPr id="97" name="image153.png">
          <a:extLst>
            <a:ext uri="{FF2B5EF4-FFF2-40B4-BE49-F238E27FC236}">
              <a16:creationId xmlns:a16="http://schemas.microsoft.com/office/drawing/2014/main" id="{B502D060-0819-4977-AC1B-71FB6E612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6587" y="9178290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79247</xdr:colOff>
      <xdr:row>42</xdr:row>
      <xdr:rowOff>64537</xdr:rowOff>
    </xdr:from>
    <xdr:ext cx="1696847" cy="141731"/>
    <xdr:pic>
      <xdr:nvPicPr>
        <xdr:cNvPr id="98" name="image154.png">
          <a:extLst>
            <a:ext uri="{FF2B5EF4-FFF2-40B4-BE49-F238E27FC236}">
              <a16:creationId xmlns:a16="http://schemas.microsoft.com/office/drawing/2014/main" id="{C3025FCF-9BF2-4EF0-B35C-81DE2F140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197" y="957048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42</xdr:row>
      <xdr:rowOff>36343</xdr:rowOff>
    </xdr:from>
    <xdr:ext cx="291464" cy="156971"/>
    <xdr:pic>
      <xdr:nvPicPr>
        <xdr:cNvPr id="99" name="image155.png">
          <a:extLst>
            <a:ext uri="{FF2B5EF4-FFF2-40B4-BE49-F238E27FC236}">
              <a16:creationId xmlns:a16="http://schemas.microsoft.com/office/drawing/2014/main" id="{7484AD70-C20F-4237-8C7D-025E4E5EE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0303" y="954229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14816</xdr:rowOff>
    </xdr:from>
    <xdr:ext cx="713232" cy="156972"/>
    <xdr:pic>
      <xdr:nvPicPr>
        <xdr:cNvPr id="100" name="image158.png">
          <a:extLst>
            <a:ext uri="{FF2B5EF4-FFF2-40B4-BE49-F238E27FC236}">
              <a16:creationId xmlns:a16="http://schemas.microsoft.com/office/drawing/2014/main" id="{F5ACFA20-157C-4ED8-8F85-C9D4EC65B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572" y="973984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43</xdr:row>
      <xdr:rowOff>14816</xdr:rowOff>
    </xdr:from>
    <xdr:ext cx="201168" cy="156972"/>
    <xdr:pic>
      <xdr:nvPicPr>
        <xdr:cNvPr id="101" name="image73.png">
          <a:extLst>
            <a:ext uri="{FF2B5EF4-FFF2-40B4-BE49-F238E27FC236}">
              <a16:creationId xmlns:a16="http://schemas.microsoft.com/office/drawing/2014/main" id="{25B59CC9-0870-4B94-92CE-3EF24E6E0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0596" y="973984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43</xdr:row>
      <xdr:rowOff>202268</xdr:rowOff>
    </xdr:from>
    <xdr:ext cx="846962" cy="156972"/>
    <xdr:pic>
      <xdr:nvPicPr>
        <xdr:cNvPr id="102" name="image159.png">
          <a:extLst>
            <a:ext uri="{FF2B5EF4-FFF2-40B4-BE49-F238E27FC236}">
              <a16:creationId xmlns:a16="http://schemas.microsoft.com/office/drawing/2014/main" id="{60A6DF48-3752-4E86-A41F-78E3A1C4D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572" y="992729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43</xdr:row>
      <xdr:rowOff>202268</xdr:rowOff>
    </xdr:from>
    <xdr:ext cx="347472" cy="156972"/>
    <xdr:pic>
      <xdr:nvPicPr>
        <xdr:cNvPr id="103" name="image153.png">
          <a:extLst>
            <a:ext uri="{FF2B5EF4-FFF2-40B4-BE49-F238E27FC236}">
              <a16:creationId xmlns:a16="http://schemas.microsoft.com/office/drawing/2014/main" id="{3D9E68B8-B4BE-40DB-9C5A-B658CE5CE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6587" y="9927293"/>
          <a:ext cx="347472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39</xdr:row>
      <xdr:rowOff>37719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2A57E2A5-EA14-409A-82C9-FBC43B67C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1546" y="803871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45</xdr:row>
      <xdr:rowOff>78485</xdr:rowOff>
    </xdr:from>
    <xdr:ext cx="131063" cy="156972"/>
    <xdr:pic>
      <xdr:nvPicPr>
        <xdr:cNvPr id="105" name="image172.png">
          <a:extLst>
            <a:ext uri="{FF2B5EF4-FFF2-40B4-BE49-F238E27FC236}">
              <a16:creationId xmlns:a16="http://schemas.microsoft.com/office/drawing/2014/main" id="{CC28634A-0C5F-43FA-9FDF-A333E809F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4312" y="1018451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45</xdr:row>
      <xdr:rowOff>31623</xdr:rowOff>
    </xdr:from>
    <xdr:ext cx="1397254" cy="156972"/>
    <xdr:pic>
      <xdr:nvPicPr>
        <xdr:cNvPr id="106" name="image191.png">
          <a:extLst>
            <a:ext uri="{FF2B5EF4-FFF2-40B4-BE49-F238E27FC236}">
              <a16:creationId xmlns:a16="http://schemas.microsoft.com/office/drawing/2014/main" id="{FEA3A56C-2F51-4E24-973A-D4EAE1BE7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847" y="10137648"/>
          <a:ext cx="1397254" cy="15697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23</xdr:row>
      <xdr:rowOff>45754</xdr:rowOff>
    </xdr:from>
    <xdr:ext cx="4732401" cy="170687"/>
    <xdr:pic>
      <xdr:nvPicPr>
        <xdr:cNvPr id="29" name="image26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32401" cy="170687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</xdr:row>
      <xdr:rowOff>105918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922324" y="991743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3</xdr:row>
      <xdr:rowOff>11581</xdr:rowOff>
    </xdr:from>
    <xdr:ext cx="1716405" cy="167640"/>
    <xdr:pic>
      <xdr:nvPicPr>
        <xdr:cNvPr id="42" name="image38.png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16405" cy="167640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12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14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16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17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18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20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21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22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23</xdr:row>
      <xdr:rowOff>189737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24</xdr:row>
      <xdr:rowOff>194690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203835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27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27</xdr:row>
      <xdr:rowOff>203453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28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18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289679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15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3598926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2865501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9</xdr:row>
      <xdr:rowOff>92202</xdr:rowOff>
    </xdr:from>
    <xdr:ext cx="298703" cy="156972"/>
    <xdr:pic>
      <xdr:nvPicPr>
        <xdr:cNvPr id="97" name="image74.png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73023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930440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760975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714908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6560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6096</xdr:rowOff>
    </xdr:from>
    <xdr:ext cx="3410458" cy="150875"/>
    <xdr:pic>
      <xdr:nvPicPr>
        <xdr:cNvPr id="154" name="image113.png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823912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96461" y="1582292"/>
    <xdr:ext cx="156971" cy="804672"/>
    <xdr:pic>
      <xdr:nvPicPr>
        <xdr:cNvPr id="157" name="image116.png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292"/>
    <xdr:ext cx="156971" cy="804672"/>
    <xdr:pic>
      <xdr:nvPicPr>
        <xdr:cNvPr id="162" name="image116.png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716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6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6095</xdr:rowOff>
    </xdr:from>
    <xdr:ext cx="3410458" cy="150875"/>
    <xdr:pic>
      <xdr:nvPicPr>
        <xdr:cNvPr id="198" name="image113.png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204341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8439" y="1070775"/>
    <xdr:ext cx="156971" cy="1066253"/>
    <xdr:pic>
      <xdr:nvPicPr>
        <xdr:cNvPr id="204" name="image81.png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180"/>
    <xdr:ext cx="156971" cy="55829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730234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9304401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161" y="1200911"/>
    <xdr:ext cx="929640" cy="156972"/>
    <xdr:pic>
      <xdr:nvPicPr>
        <xdr:cNvPr id="212" name="image98.png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760975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7149083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656068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9</xdr:row>
      <xdr:rowOff>88773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28497" y="2746248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23622</xdr:colOff>
      <xdr:row>13</xdr:row>
      <xdr:rowOff>3810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8296275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817747" y="250204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7747" y="2502040"/>
          <a:ext cx="156971" cy="804672"/>
        </a:xfrm>
        <a:prstGeom prst="rect">
          <a:avLst/>
        </a:prstGeom>
      </xdr:spPr>
    </xdr:pic>
    <xdr:clientData/>
  </xdr:absoluteAnchor>
  <xdr:absoluteAnchor>
    <xdr:pos x="4851653" y="10645915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1653" y="10645915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897499" y="4702100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897499" y="5137403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79133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897499" y="7214234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33</xdr:row>
      <xdr:rowOff>30355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335583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7</xdr:row>
      <xdr:rowOff>6095</xdr:rowOff>
    </xdr:from>
    <xdr:ext cx="3410458" cy="150875"/>
    <xdr:pic>
      <xdr:nvPicPr>
        <xdr:cNvPr id="364" name="image113.png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1015872" y="24334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872" y="2433460"/>
          <a:ext cx="1684401" cy="156972"/>
        </a:xfrm>
        <a:prstGeom prst="rect">
          <a:avLst/>
        </a:prstGeom>
      </xdr:spPr>
    </xdr:pic>
    <xdr:clientData/>
  </xdr:absoluteAnchor>
  <xdr:absoluteAnchor>
    <xdr:pos x="2834639" y="1952422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39" y="1952422"/>
          <a:ext cx="232411" cy="1076528"/>
        </a:xfrm>
        <a:prstGeom prst="rect">
          <a:avLst/>
        </a:prstGeom>
      </xdr:spPr>
    </xdr:pic>
    <xdr:clientData/>
  </xdr:absoluteAnchor>
  <xdr:absoluteAnchor>
    <xdr:pos x="3317748" y="2279028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7748" y="2279028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9588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95330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8181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10</xdr:row>
      <xdr:rowOff>100635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7330058" y="2119935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10</xdr:row>
      <xdr:rowOff>51828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836408" y="2071128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808222" y="10603638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8222" y="10603638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41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4177284" y="10728795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832603" y="245023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2603" y="2450238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43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44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1977497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44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45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45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45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897499" y="12537906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45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46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46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46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46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46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46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46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46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48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48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49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50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49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51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52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51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35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36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37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37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37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71043" y="10130435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43" y="10130435"/>
          <a:ext cx="156972" cy="804672"/>
        </a:xfrm>
        <a:prstGeom prst="rect">
          <a:avLst/>
        </a:prstGeom>
      </xdr:spPr>
    </xdr:pic>
    <xdr:clientData/>
  </xdr:absoluteAnchor>
  <xdr:absoluteAnchor>
    <xdr:pos x="968247" y="1062078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47" y="10620782"/>
          <a:ext cx="1684401" cy="156972"/>
        </a:xfrm>
        <a:prstGeom prst="rect">
          <a:avLst/>
        </a:prstGeom>
      </xdr:spPr>
    </xdr:pic>
    <xdr:clientData/>
  </xdr:absoluteAnchor>
  <xdr:absoluteAnchor>
    <xdr:pos x="2901314" y="10168320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314" y="10168320"/>
          <a:ext cx="156971" cy="1066253"/>
        </a:xfrm>
        <a:prstGeom prst="rect">
          <a:avLst/>
        </a:prstGeom>
      </xdr:spPr>
    </xdr:pic>
    <xdr:clientData/>
  </xdr:absoluteAnchor>
  <xdr:absoluteAnchor>
    <xdr:pos x="3327273" y="10485400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7273" y="1048540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38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958834" y="9932035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37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9533001" y="9856216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03446" y="1013653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3446" y="1013653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39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818125" y="10043541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38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39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40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40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7330058" y="10263810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40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836408" y="10215003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39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8427720" y="10164064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37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400" cy="504825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51373"/>
          <a:ext cx="1676400" cy="504825"/>
          <a:chOff x="0" y="0"/>
          <a:chExt cx="1676400" cy="504825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486" name="image136.png">
            <a:extLst>
              <a:ext uri="{FF2B5EF4-FFF2-40B4-BE49-F238E27FC236}">
                <a16:creationId xmlns:a16="http://schemas.microsoft.com/office/drawing/2014/main" id="{C908DA70-CEB2-4C93-8842-A2323DB353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84486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10</xdr:row>
      <xdr:rowOff>267387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320108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6095</xdr:rowOff>
    </xdr:from>
    <xdr:ext cx="3435350" cy="150875"/>
    <xdr:pic>
      <xdr:nvPicPr>
        <xdr:cNvPr id="27" name="image152.png">
          <a:extLst>
            <a:ext uri="{FF2B5EF4-FFF2-40B4-BE49-F238E27FC236}">
              <a16:creationId xmlns:a16="http://schemas.microsoft.com/office/drawing/2014/main" id="{7AC88116-B719-4431-B116-441A718CF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" y="672845"/>
          <a:ext cx="3435350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790951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1" y="1714500"/>
          <a:ext cx="152400" cy="781240"/>
        </a:xfrm>
        <a:prstGeom prst="rect">
          <a:avLst/>
        </a:prstGeom>
      </xdr:spPr>
    </xdr:pic>
    <xdr:clientData/>
  </xdr:absoluteAnchor>
  <xdr:absoluteAnchor>
    <xdr:pos x="4772025" y="176212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762125"/>
          <a:ext cx="152400" cy="781240"/>
        </a:xfrm>
        <a:prstGeom prst="rect">
          <a:avLst/>
        </a:prstGeom>
      </xdr:spPr>
    </xdr:pic>
    <xdr:clientData/>
  </xdr:absoluteAnchor>
  <xdr:absoluteAnchor>
    <xdr:pos x="3724275" y="1209674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209674"/>
          <a:ext cx="929640" cy="180975"/>
        </a:xfrm>
        <a:prstGeom prst="rect">
          <a:avLst/>
        </a:prstGeom>
      </xdr:spPr>
    </xdr:pic>
    <xdr:clientData/>
  </xdr:absoluteAnchor>
  <xdr:absoluteAnchor>
    <xdr:pos x="3305175" y="13620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362075"/>
          <a:ext cx="156971" cy="558291"/>
        </a:xfrm>
        <a:prstGeom prst="rect">
          <a:avLst/>
        </a:prstGeom>
      </xdr:spPr>
    </xdr:pic>
    <xdr:clientData/>
  </xdr:absoluteAnchor>
  <xdr:absoluteAnchor>
    <xdr:pos x="288607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219200"/>
          <a:ext cx="156971" cy="1066253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C17" sqref="C17"/>
    </sheetView>
  </sheetViews>
  <sheetFormatPr defaultRowHeight="12.75"/>
  <cols>
    <col min="1" max="1" width="19.83203125" style="124" customWidth="1"/>
    <col min="2" max="2" width="12.5" style="124" customWidth="1"/>
    <col min="3" max="3" width="141.33203125" style="124" customWidth="1"/>
    <col min="4" max="16384" width="9.33203125" style="124"/>
  </cols>
  <sheetData>
    <row r="1" spans="1:3" ht="22.5" customHeight="1">
      <c r="A1" s="122"/>
      <c r="B1" s="122"/>
      <c r="C1" s="122"/>
    </row>
    <row r="2" spans="1:3" ht="22.5" customHeight="1">
      <c r="A2" s="134">
        <v>1</v>
      </c>
      <c r="B2" s="122"/>
      <c r="C2" s="122"/>
    </row>
    <row r="3" spans="1:3" ht="22.5" customHeight="1">
      <c r="A3" s="135">
        <v>2</v>
      </c>
      <c r="B3" s="136" t="s">
        <v>0</v>
      </c>
      <c r="C3" s="122"/>
    </row>
    <row r="4" spans="1:3" ht="22.5" customHeight="1">
      <c r="A4" s="135">
        <v>3</v>
      </c>
      <c r="B4" s="136" t="s">
        <v>1</v>
      </c>
      <c r="C4" s="122"/>
    </row>
    <row r="5" spans="1:3" ht="22.5" customHeight="1">
      <c r="A5" s="135">
        <v>4</v>
      </c>
      <c r="B5" s="136" t="s">
        <v>2</v>
      </c>
      <c r="C5" s="122"/>
    </row>
    <row r="6" spans="1:3" ht="22.5" customHeight="1">
      <c r="A6" s="135">
        <v>6</v>
      </c>
      <c r="B6" s="141" t="s">
        <v>33</v>
      </c>
      <c r="C6" s="122"/>
    </row>
    <row r="7" spans="1:3" ht="22.5" customHeight="1">
      <c r="A7" s="135">
        <v>7</v>
      </c>
      <c r="B7" s="141" t="s">
        <v>34</v>
      </c>
      <c r="C7" s="122"/>
    </row>
    <row r="8" spans="1:3" ht="22.5" customHeight="1">
      <c r="A8" s="135">
        <v>8</v>
      </c>
      <c r="B8" s="141" t="s">
        <v>35</v>
      </c>
      <c r="C8" s="138"/>
    </row>
    <row r="9" spans="1:3" ht="22.5" customHeight="1">
      <c r="A9" s="135">
        <v>9</v>
      </c>
      <c r="B9" s="141" t="s">
        <v>28</v>
      </c>
      <c r="C9" s="122"/>
    </row>
    <row r="10" spans="1:3" ht="22.5" customHeight="1">
      <c r="A10" s="137"/>
      <c r="B10" s="136"/>
      <c r="C10" s="122"/>
    </row>
    <row r="11" spans="1:3" ht="22.5" customHeight="1">
      <c r="A11" s="137"/>
      <c r="B11" s="136"/>
      <c r="C11" s="122"/>
    </row>
    <row r="12" spans="1:3" ht="22.5" customHeight="1">
      <c r="A12" s="137"/>
      <c r="B12" s="136"/>
      <c r="C12" s="122"/>
    </row>
    <row r="13" spans="1:3" ht="22.5" customHeight="1">
      <c r="A13" s="137"/>
      <c r="B13" s="136"/>
      <c r="C13" s="122"/>
    </row>
    <row r="14" spans="1:3" ht="22.5" customHeight="1"/>
    <row r="15" spans="1:3" ht="22.5" customHeight="1"/>
  </sheetData>
  <phoneticPr fontId="2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7AAFE-ADBD-474C-A96A-911A4A21A9CE}">
  <dimension ref="A2:I53"/>
  <sheetViews>
    <sheetView tabSelected="1" workbookViewId="0">
      <selection activeCell="H48" sqref="H48"/>
    </sheetView>
  </sheetViews>
  <sheetFormatPr defaultRowHeight="12.75"/>
  <cols>
    <col min="1" max="1" width="6.33203125" style="124" customWidth="1"/>
    <col min="2" max="3" width="44" style="124" customWidth="1"/>
    <col min="4" max="4" width="7.5" style="124" customWidth="1"/>
    <col min="5" max="5" width="7.5" style="156" customWidth="1"/>
    <col min="6" max="6" width="9.5" style="124" customWidth="1"/>
    <col min="7" max="7" width="7.83203125" style="124" customWidth="1"/>
    <col min="8" max="8" width="14.33203125" style="124" customWidth="1"/>
    <col min="9" max="9" width="12" style="124" customWidth="1"/>
  </cols>
  <sheetData>
    <row r="2" spans="1:9">
      <c r="B2" s="184" t="s">
        <v>45</v>
      </c>
      <c r="C2" s="184"/>
      <c r="D2" s="185"/>
      <c r="E2" s="185"/>
      <c r="F2" s="185"/>
      <c r="G2" s="185"/>
      <c r="H2" s="185"/>
    </row>
    <row r="3" spans="1:9">
      <c r="A3" s="225" t="s">
        <v>32</v>
      </c>
      <c r="B3" s="185"/>
      <c r="C3" s="185"/>
      <c r="D3" s="185"/>
      <c r="E3" s="185"/>
      <c r="F3" s="185"/>
      <c r="G3" s="185"/>
      <c r="H3" s="185"/>
      <c r="I3" s="185"/>
    </row>
    <row r="4" spans="1:9">
      <c r="A4" s="225" t="s">
        <v>69</v>
      </c>
      <c r="B4" s="185"/>
      <c r="C4" s="185"/>
      <c r="D4" s="185"/>
      <c r="E4" s="185"/>
      <c r="F4" s="185"/>
      <c r="G4" s="185"/>
      <c r="H4" s="185"/>
      <c r="I4" s="185"/>
    </row>
    <row r="5" spans="1:9">
      <c r="A5" s="185"/>
      <c r="B5" s="185"/>
      <c r="C5" s="185"/>
      <c r="D5" s="185"/>
      <c r="E5" s="185"/>
      <c r="F5" s="185"/>
      <c r="G5" s="185"/>
      <c r="H5" s="185"/>
      <c r="I5" s="185"/>
    </row>
    <row r="6" spans="1:9">
      <c r="G6" s="186"/>
      <c r="H6" s="186"/>
    </row>
    <row r="7" spans="1:9">
      <c r="A7" s="226" t="s">
        <v>36</v>
      </c>
      <c r="B7" s="182" t="s">
        <v>37</v>
      </c>
      <c r="C7" s="227" t="s">
        <v>46</v>
      </c>
      <c r="D7" s="229" t="s">
        <v>38</v>
      </c>
      <c r="E7" s="230" t="s">
        <v>47</v>
      </c>
      <c r="F7" s="233" t="s">
        <v>39</v>
      </c>
      <c r="G7" s="229" t="s">
        <v>40</v>
      </c>
      <c r="H7" s="182" t="s">
        <v>41</v>
      </c>
      <c r="I7" s="182" t="s">
        <v>42</v>
      </c>
    </row>
    <row r="8" spans="1:9">
      <c r="A8" s="226"/>
      <c r="B8" s="182"/>
      <c r="C8" s="228"/>
      <c r="D8" s="229"/>
      <c r="E8" s="231"/>
      <c r="F8" s="233"/>
      <c r="G8" s="229"/>
      <c r="H8" s="182"/>
      <c r="I8" s="182"/>
    </row>
    <row r="9" spans="1:9">
      <c r="A9" s="226"/>
      <c r="B9" s="182"/>
      <c r="C9" s="228"/>
      <c r="D9" s="229"/>
      <c r="E9" s="231"/>
      <c r="F9" s="233"/>
      <c r="G9" s="229"/>
      <c r="H9" s="182"/>
      <c r="I9" s="182"/>
    </row>
    <row r="10" spans="1:9">
      <c r="A10" s="226"/>
      <c r="B10" s="182"/>
      <c r="C10" s="206"/>
      <c r="D10" s="229"/>
      <c r="E10" s="232"/>
      <c r="F10" s="233"/>
      <c r="G10" s="229"/>
      <c r="H10" s="182"/>
      <c r="I10" s="182"/>
    </row>
    <row r="11" spans="1:9" ht="13.5">
      <c r="A11" s="142">
        <v>1</v>
      </c>
      <c r="B11" s="143">
        <v>2</v>
      </c>
      <c r="C11" s="143">
        <v>3</v>
      </c>
      <c r="D11" s="143">
        <v>4</v>
      </c>
      <c r="E11" s="143">
        <v>5</v>
      </c>
      <c r="F11" s="143">
        <v>6</v>
      </c>
      <c r="G11" s="143">
        <v>7</v>
      </c>
      <c r="H11" s="143">
        <v>8</v>
      </c>
      <c r="I11" s="143">
        <v>9</v>
      </c>
    </row>
    <row r="12" spans="1:9" ht="13.5">
      <c r="A12" s="189">
        <v>1</v>
      </c>
      <c r="B12" s="203"/>
      <c r="C12" s="223" t="s">
        <v>48</v>
      </c>
      <c r="D12" s="157"/>
      <c r="E12" s="164" t="s">
        <v>49</v>
      </c>
      <c r="F12" s="143">
        <v>947</v>
      </c>
      <c r="G12" s="144">
        <v>0.65857421546249995</v>
      </c>
      <c r="H12" s="160">
        <f>G12*F12</f>
        <v>623.66978204298744</v>
      </c>
      <c r="I12" s="144"/>
    </row>
    <row r="13" spans="1:9" ht="34.5" customHeight="1">
      <c r="A13" s="189"/>
      <c r="B13" s="203"/>
      <c r="C13" s="224"/>
      <c r="D13" s="157"/>
      <c r="E13" s="165"/>
      <c r="F13" s="143">
        <f>F12*1.95</f>
        <v>1846.6499999999999</v>
      </c>
      <c r="G13" s="144">
        <v>0.32750000000000001</v>
      </c>
      <c r="H13" s="160">
        <f>G13*F13</f>
        <v>604.77787499999999</v>
      </c>
      <c r="I13" s="144"/>
    </row>
    <row r="14" spans="1:9" ht="25.5">
      <c r="A14" s="162">
        <v>2</v>
      </c>
      <c r="B14" s="145" t="s">
        <v>29</v>
      </c>
      <c r="C14" s="166" t="s">
        <v>50</v>
      </c>
      <c r="D14" s="163"/>
      <c r="E14" s="164" t="s">
        <v>49</v>
      </c>
      <c r="F14" s="146">
        <v>1605</v>
      </c>
      <c r="G14" s="144">
        <v>0.99317</v>
      </c>
      <c r="H14" s="160">
        <f>G14*F14</f>
        <v>1594.0378499999999</v>
      </c>
      <c r="I14" s="144"/>
    </row>
    <row r="15" spans="1:9">
      <c r="A15" s="189">
        <v>3</v>
      </c>
      <c r="B15" s="203"/>
      <c r="C15" s="198" t="s">
        <v>51</v>
      </c>
      <c r="D15" s="203"/>
      <c r="E15" s="209" t="s">
        <v>52</v>
      </c>
      <c r="F15" s="207">
        <v>56.1</v>
      </c>
      <c r="G15" s="220">
        <v>63.103494186451989</v>
      </c>
      <c r="H15" s="220">
        <f>F15*G15</f>
        <v>3540.1060238599566</v>
      </c>
      <c r="I15" s="220"/>
    </row>
    <row r="16" spans="1:9">
      <c r="A16" s="189"/>
      <c r="B16" s="203"/>
      <c r="C16" s="210"/>
      <c r="D16" s="203"/>
      <c r="E16" s="210"/>
      <c r="F16" s="207"/>
      <c r="G16" s="221"/>
      <c r="H16" s="221"/>
      <c r="I16" s="221"/>
    </row>
    <row r="17" spans="1:9">
      <c r="A17" s="189"/>
      <c r="B17" s="203"/>
      <c r="C17" s="210"/>
      <c r="D17" s="203"/>
      <c r="E17" s="210"/>
      <c r="F17" s="207"/>
      <c r="G17" s="221"/>
      <c r="H17" s="221"/>
      <c r="I17" s="221"/>
    </row>
    <row r="18" spans="1:9">
      <c r="A18" s="189"/>
      <c r="B18" s="203"/>
      <c r="C18" s="204"/>
      <c r="D18" s="203"/>
      <c r="E18" s="204"/>
      <c r="F18" s="207"/>
      <c r="G18" s="222"/>
      <c r="H18" s="222"/>
      <c r="I18" s="222"/>
    </row>
    <row r="19" spans="1:9">
      <c r="A19" s="189">
        <v>4</v>
      </c>
      <c r="B19" s="203"/>
      <c r="C19" s="198" t="s">
        <v>53</v>
      </c>
      <c r="D19" s="203"/>
      <c r="E19" s="209" t="s">
        <v>52</v>
      </c>
      <c r="F19" s="201">
        <v>160.5</v>
      </c>
      <c r="G19" s="202">
        <v>10.897702768249999</v>
      </c>
      <c r="H19" s="202">
        <f>F19*G19</f>
        <v>1749.0812943041249</v>
      </c>
      <c r="I19" s="202"/>
    </row>
    <row r="20" spans="1:9">
      <c r="A20" s="189"/>
      <c r="B20" s="203"/>
      <c r="C20" s="204"/>
      <c r="D20" s="203"/>
      <c r="E20" s="204"/>
      <c r="F20" s="201"/>
      <c r="G20" s="202"/>
      <c r="H20" s="202"/>
      <c r="I20" s="202"/>
    </row>
    <row r="21" spans="1:9">
      <c r="A21" s="189">
        <v>5</v>
      </c>
      <c r="B21" s="203" t="s">
        <v>19</v>
      </c>
      <c r="C21" s="198" t="s">
        <v>54</v>
      </c>
      <c r="D21" s="203"/>
      <c r="E21" s="209" t="s">
        <v>52</v>
      </c>
      <c r="F21" s="201">
        <v>240.8</v>
      </c>
      <c r="G21" s="202">
        <v>10.897702768249999</v>
      </c>
      <c r="H21" s="202">
        <f>F21*G21</f>
        <v>2624.1668265946</v>
      </c>
      <c r="I21" s="202"/>
    </row>
    <row r="22" spans="1:9">
      <c r="A22" s="189"/>
      <c r="B22" s="203"/>
      <c r="C22" s="204"/>
      <c r="D22" s="203"/>
      <c r="E22" s="204"/>
      <c r="F22" s="201"/>
      <c r="G22" s="202"/>
      <c r="H22" s="202"/>
      <c r="I22" s="202"/>
    </row>
    <row r="23" spans="1:9">
      <c r="A23" s="189">
        <v>6</v>
      </c>
      <c r="B23" s="203" t="s">
        <v>20</v>
      </c>
      <c r="C23" s="216" t="s">
        <v>55</v>
      </c>
      <c r="D23" s="203"/>
      <c r="E23" s="198" t="s">
        <v>56</v>
      </c>
      <c r="F23" s="219">
        <v>1389.6</v>
      </c>
      <c r="G23" s="202">
        <v>5.1721350085300006</v>
      </c>
      <c r="H23" s="208">
        <f>F23*G23</f>
        <v>7187.1988078532886</v>
      </c>
      <c r="I23" s="202"/>
    </row>
    <row r="24" spans="1:9">
      <c r="A24" s="189"/>
      <c r="B24" s="203"/>
      <c r="C24" s="217"/>
      <c r="D24" s="203"/>
      <c r="E24" s="210"/>
      <c r="F24" s="219"/>
      <c r="G24" s="202"/>
      <c r="H24" s="208"/>
      <c r="I24" s="202"/>
    </row>
    <row r="25" spans="1:9">
      <c r="A25" s="189"/>
      <c r="B25" s="203"/>
      <c r="C25" s="218"/>
      <c r="D25" s="203"/>
      <c r="E25" s="204"/>
      <c r="F25" s="219"/>
      <c r="G25" s="202"/>
      <c r="H25" s="208"/>
      <c r="I25" s="202"/>
    </row>
    <row r="26" spans="1:9">
      <c r="A26" s="189">
        <v>7</v>
      </c>
      <c r="B26" s="203"/>
      <c r="C26" s="198" t="s">
        <v>57</v>
      </c>
      <c r="D26" s="203"/>
      <c r="E26" s="209" t="s">
        <v>52</v>
      </c>
      <c r="F26" s="207">
        <v>3.2</v>
      </c>
      <c r="G26" s="202">
        <v>62.109739433981012</v>
      </c>
      <c r="H26" s="208">
        <v>155.27434858495252</v>
      </c>
      <c r="I26" s="202"/>
    </row>
    <row r="27" spans="1:9">
      <c r="A27" s="189"/>
      <c r="B27" s="203"/>
      <c r="C27" s="210"/>
      <c r="D27" s="203"/>
      <c r="E27" s="210"/>
      <c r="F27" s="207"/>
      <c r="G27" s="202"/>
      <c r="H27" s="208"/>
      <c r="I27" s="202"/>
    </row>
    <row r="28" spans="1:9">
      <c r="A28" s="189"/>
      <c r="B28" s="203"/>
      <c r="C28" s="210"/>
      <c r="D28" s="203"/>
      <c r="E28" s="210"/>
      <c r="F28" s="207"/>
      <c r="G28" s="202"/>
      <c r="H28" s="208"/>
      <c r="I28" s="202"/>
    </row>
    <row r="29" spans="1:9" ht="24.75" customHeight="1">
      <c r="A29" s="189"/>
      <c r="B29" s="203"/>
      <c r="C29" s="204"/>
      <c r="D29" s="203"/>
      <c r="E29" s="204"/>
      <c r="F29" s="207"/>
      <c r="G29" s="202"/>
      <c r="H29" s="208"/>
      <c r="I29" s="202"/>
    </row>
    <row r="30" spans="1:9" ht="42.75" customHeight="1">
      <c r="A30" s="162">
        <v>8</v>
      </c>
      <c r="B30" s="157"/>
      <c r="C30" s="153" t="s">
        <v>58</v>
      </c>
      <c r="D30" s="157"/>
      <c r="E30" s="164" t="s">
        <v>49</v>
      </c>
      <c r="F30" s="147">
        <f>F26*1.74</f>
        <v>5.5680000000000005</v>
      </c>
      <c r="G30" s="144">
        <v>12.630065141000001</v>
      </c>
      <c r="H30" s="167">
        <f>G30*F30</f>
        <v>70.324202705088013</v>
      </c>
      <c r="I30" s="144"/>
    </row>
    <row r="31" spans="1:9">
      <c r="A31" s="189">
        <v>9</v>
      </c>
      <c r="B31" s="203"/>
      <c r="C31" s="198" t="s">
        <v>59</v>
      </c>
      <c r="D31" s="203"/>
      <c r="E31" s="209" t="s">
        <v>52</v>
      </c>
      <c r="F31" s="207">
        <v>10.8</v>
      </c>
      <c r="G31" s="202">
        <v>62.109739433981012</v>
      </c>
      <c r="H31" s="213">
        <f>F31*G31</f>
        <v>670.78518588699501</v>
      </c>
      <c r="I31" s="202"/>
    </row>
    <row r="32" spans="1:9">
      <c r="A32" s="189"/>
      <c r="B32" s="203"/>
      <c r="C32" s="211"/>
      <c r="D32" s="203"/>
      <c r="E32" s="210"/>
      <c r="F32" s="207"/>
      <c r="G32" s="202"/>
      <c r="H32" s="214"/>
      <c r="I32" s="202"/>
    </row>
    <row r="33" spans="1:9">
      <c r="A33" s="189"/>
      <c r="B33" s="203"/>
      <c r="C33" s="211"/>
      <c r="D33" s="203"/>
      <c r="E33" s="210"/>
      <c r="F33" s="207"/>
      <c r="G33" s="202"/>
      <c r="H33" s="214"/>
      <c r="I33" s="202"/>
    </row>
    <row r="34" spans="1:9">
      <c r="A34" s="189"/>
      <c r="B34" s="203"/>
      <c r="C34" s="212"/>
      <c r="D34" s="203"/>
      <c r="E34" s="204"/>
      <c r="F34" s="207"/>
      <c r="G34" s="202"/>
      <c r="H34" s="215"/>
      <c r="I34" s="202"/>
    </row>
    <row r="35" spans="1:9">
      <c r="A35" s="189">
        <v>10</v>
      </c>
      <c r="B35" s="203"/>
      <c r="C35" s="198" t="s">
        <v>53</v>
      </c>
      <c r="D35" s="203"/>
      <c r="E35" s="209" t="s">
        <v>52</v>
      </c>
      <c r="F35" s="207">
        <v>29.2</v>
      </c>
      <c r="G35" s="202">
        <v>10.909413886599999</v>
      </c>
      <c r="H35" s="208">
        <f>F35*G35</f>
        <v>318.55488548872</v>
      </c>
      <c r="I35" s="202"/>
    </row>
    <row r="36" spans="1:9">
      <c r="A36" s="189"/>
      <c r="B36" s="203"/>
      <c r="C36" s="204"/>
      <c r="D36" s="203"/>
      <c r="E36" s="204"/>
      <c r="F36" s="207"/>
      <c r="G36" s="202"/>
      <c r="H36" s="208"/>
      <c r="I36" s="202"/>
    </row>
    <row r="37" spans="1:9">
      <c r="A37" s="189">
        <v>11</v>
      </c>
      <c r="B37" s="203" t="s">
        <v>20</v>
      </c>
      <c r="C37" s="209" t="s">
        <v>55</v>
      </c>
      <c r="D37" s="203"/>
      <c r="E37" s="209" t="s">
        <v>60</v>
      </c>
      <c r="F37" s="201">
        <v>252.8</v>
      </c>
      <c r="G37" s="202">
        <v>5.5669618297300003</v>
      </c>
      <c r="H37" s="208">
        <f>F37*G37</f>
        <v>1407.3279505557441</v>
      </c>
      <c r="I37" s="202"/>
    </row>
    <row r="38" spans="1:9">
      <c r="A38" s="189"/>
      <c r="B38" s="203"/>
      <c r="C38" s="210"/>
      <c r="D38" s="203"/>
      <c r="E38" s="210"/>
      <c r="F38" s="201"/>
      <c r="G38" s="202"/>
      <c r="H38" s="208"/>
      <c r="I38" s="202"/>
    </row>
    <row r="39" spans="1:9">
      <c r="A39" s="189"/>
      <c r="B39" s="203"/>
      <c r="C39" s="204"/>
      <c r="D39" s="203"/>
      <c r="E39" s="204"/>
      <c r="F39" s="201"/>
      <c r="G39" s="202"/>
      <c r="H39" s="208"/>
      <c r="I39" s="202"/>
    </row>
    <row r="40" spans="1:9">
      <c r="A40" s="189">
        <v>12</v>
      </c>
      <c r="B40" s="203" t="s">
        <v>19</v>
      </c>
      <c r="C40" s="198" t="s">
        <v>54</v>
      </c>
      <c r="D40" s="182"/>
      <c r="E40" s="205" t="s">
        <v>52</v>
      </c>
      <c r="F40" s="207">
        <v>43.8</v>
      </c>
      <c r="G40" s="202">
        <v>10.909413886599999</v>
      </c>
      <c r="H40" s="208">
        <f>F40*G40</f>
        <v>477.83232823307992</v>
      </c>
      <c r="I40" s="202"/>
    </row>
    <row r="41" spans="1:9">
      <c r="A41" s="189"/>
      <c r="B41" s="203"/>
      <c r="C41" s="204"/>
      <c r="D41" s="182"/>
      <c r="E41" s="206"/>
      <c r="F41" s="207"/>
      <c r="G41" s="202"/>
      <c r="H41" s="208"/>
      <c r="I41" s="202"/>
    </row>
    <row r="42" spans="1:9" ht="39.75" customHeight="1">
      <c r="A42" s="168">
        <v>13</v>
      </c>
      <c r="B42" s="169"/>
      <c r="C42" s="170" t="s">
        <v>61</v>
      </c>
      <c r="D42" s="169"/>
      <c r="E42" s="171" t="s">
        <v>62</v>
      </c>
      <c r="F42" s="172">
        <v>1</v>
      </c>
      <c r="G42" s="173">
        <v>8.022741431</v>
      </c>
      <c r="H42" s="174">
        <f t="shared" ref="H42:H45" si="0">G42*F42</f>
        <v>8.022741431</v>
      </c>
      <c r="I42" s="173"/>
    </row>
    <row r="43" spans="1:9" ht="35.25" customHeight="1">
      <c r="A43" s="168">
        <v>14</v>
      </c>
      <c r="B43" s="175"/>
      <c r="C43" s="176" t="s">
        <v>63</v>
      </c>
      <c r="D43" s="175"/>
      <c r="E43" s="171" t="s">
        <v>64</v>
      </c>
      <c r="F43" s="172">
        <v>4</v>
      </c>
      <c r="G43" s="173">
        <v>2.0607446249999999</v>
      </c>
      <c r="H43" s="174">
        <f t="shared" si="0"/>
        <v>8.2429784999999995</v>
      </c>
      <c r="I43" s="173"/>
    </row>
    <row r="44" spans="1:9" ht="27.75" customHeight="1">
      <c r="A44" s="168">
        <v>15</v>
      </c>
      <c r="B44" s="177"/>
      <c r="C44" s="178" t="s">
        <v>65</v>
      </c>
      <c r="D44" s="177"/>
      <c r="E44" s="179" t="s">
        <v>49</v>
      </c>
      <c r="F44" s="180">
        <v>0.2</v>
      </c>
      <c r="G44" s="173">
        <v>45.634990223999999</v>
      </c>
      <c r="H44" s="174">
        <f t="shared" si="0"/>
        <v>9.1269980448000005</v>
      </c>
      <c r="I44" s="173"/>
    </row>
    <row r="45" spans="1:9" ht="13.5">
      <c r="A45" s="168">
        <v>16</v>
      </c>
      <c r="B45" s="177"/>
      <c r="C45" s="178" t="s">
        <v>66</v>
      </c>
      <c r="D45" s="177"/>
      <c r="E45" s="171" t="s">
        <v>62</v>
      </c>
      <c r="F45" s="172">
        <v>1</v>
      </c>
      <c r="G45" s="173">
        <v>19.867879200000001</v>
      </c>
      <c r="H45" s="174">
        <f t="shared" si="0"/>
        <v>19.867879200000001</v>
      </c>
      <c r="I45" s="173"/>
    </row>
    <row r="46" spans="1:9">
      <c r="A46" s="190">
        <v>17</v>
      </c>
      <c r="B46" s="196" t="s">
        <v>26</v>
      </c>
      <c r="C46" s="198" t="s">
        <v>67</v>
      </c>
      <c r="D46" s="200">
        <v>2</v>
      </c>
      <c r="E46" s="192" t="s">
        <v>56</v>
      </c>
      <c r="F46" s="201">
        <v>373</v>
      </c>
      <c r="G46" s="202">
        <v>2.0477203502049997</v>
      </c>
      <c r="H46" s="202">
        <f>F46*G46</f>
        <v>763.79969062646489</v>
      </c>
      <c r="I46" s="202"/>
    </row>
    <row r="47" spans="1:9">
      <c r="A47" s="195"/>
      <c r="B47" s="197"/>
      <c r="C47" s="199"/>
      <c r="D47" s="200"/>
      <c r="E47" s="193"/>
      <c r="F47" s="201"/>
      <c r="G47" s="202"/>
      <c r="H47" s="202">
        <v>0</v>
      </c>
      <c r="I47" s="202"/>
    </row>
    <row r="48" spans="1:9" ht="13.5">
      <c r="A48" s="142"/>
      <c r="B48" s="145" t="s">
        <v>43</v>
      </c>
      <c r="C48" s="145"/>
      <c r="D48" s="163"/>
      <c r="E48" s="161"/>
      <c r="F48" s="147"/>
      <c r="G48" s="150"/>
      <c r="H48" s="151">
        <f>SUM(H12:H47)</f>
        <v>21832.197648911795</v>
      </c>
      <c r="I48" s="152">
        <v>1</v>
      </c>
    </row>
    <row r="49" spans="1:9" ht="13.5">
      <c r="A49" s="142"/>
      <c r="B49" s="153" t="s">
        <v>44</v>
      </c>
      <c r="C49" s="153"/>
      <c r="D49" s="182"/>
      <c r="E49" s="182"/>
      <c r="F49" s="182"/>
      <c r="G49" s="157"/>
      <c r="H49" s="154">
        <f>H48*0.2</f>
        <v>4366.4395297823594</v>
      </c>
      <c r="I49" s="142"/>
    </row>
    <row r="50" spans="1:9" ht="13.5">
      <c r="A50" s="142"/>
      <c r="B50" s="145" t="s">
        <v>43</v>
      </c>
      <c r="C50" s="145"/>
      <c r="D50" s="155"/>
      <c r="E50" s="181"/>
      <c r="F50" s="148"/>
      <c r="G50" s="148"/>
      <c r="H50" s="151">
        <f>H49+H48</f>
        <v>26198.637178694153</v>
      </c>
      <c r="I50" s="142"/>
    </row>
    <row r="51" spans="1:9" ht="13.5">
      <c r="B51" s="158"/>
      <c r="C51" s="158"/>
      <c r="D51" s="183"/>
      <c r="E51" s="183"/>
      <c r="F51" s="183"/>
      <c r="G51" s="158"/>
      <c r="H51" s="149"/>
    </row>
    <row r="52" spans="1:9" ht="13.5" customHeight="1">
      <c r="A52" s="184" t="s">
        <v>68</v>
      </c>
      <c r="B52" s="185"/>
      <c r="C52" s="185"/>
      <c r="D52" s="185"/>
      <c r="E52" s="185"/>
      <c r="F52" s="185"/>
      <c r="G52" s="185"/>
      <c r="H52" s="185"/>
      <c r="I52" s="185"/>
    </row>
    <row r="53" spans="1:9" ht="13.5">
      <c r="B53" s="159"/>
      <c r="C53" s="159"/>
      <c r="D53" s="186"/>
      <c r="E53" s="186"/>
      <c r="F53" s="186"/>
      <c r="G53" s="159"/>
      <c r="H53" s="149"/>
    </row>
  </sheetData>
  <mergeCells count="110">
    <mergeCell ref="B2:H2"/>
    <mergeCell ref="A3:I3"/>
    <mergeCell ref="A4:I5"/>
    <mergeCell ref="G6:H6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A12:A13"/>
    <mergeCell ref="B12:B13"/>
    <mergeCell ref="C12:C13"/>
    <mergeCell ref="A15:A18"/>
    <mergeCell ref="B15:B18"/>
    <mergeCell ref="C15:C18"/>
    <mergeCell ref="D15:D18"/>
    <mergeCell ref="E15:E18"/>
    <mergeCell ref="F15:F18"/>
    <mergeCell ref="G15:G18"/>
    <mergeCell ref="H15:H18"/>
    <mergeCell ref="I15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37:A39"/>
    <mergeCell ref="B37:B39"/>
    <mergeCell ref="C37:C39"/>
    <mergeCell ref="D37:D39"/>
    <mergeCell ref="E37:E39"/>
    <mergeCell ref="F37:F39"/>
    <mergeCell ref="G37:G39"/>
    <mergeCell ref="H37:H39"/>
    <mergeCell ref="I37:I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D49:F49"/>
    <mergeCell ref="D51:F51"/>
    <mergeCell ref="A52:I52"/>
    <mergeCell ref="D53:F5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12" sqref="A12"/>
    </sheetView>
  </sheetViews>
  <sheetFormatPr defaultRowHeight="12.75"/>
  <cols>
    <col min="1" max="1" width="118" customWidth="1"/>
    <col min="2" max="2" width="58.83203125" customWidth="1"/>
  </cols>
  <sheetData>
    <row r="1" spans="1:2" ht="31.7" customHeight="1">
      <c r="A1" s="242" t="s">
        <v>32</v>
      </c>
      <c r="B1" s="242"/>
    </row>
    <row r="2" spans="1:2" ht="38.85" customHeight="1">
      <c r="A2" s="1"/>
      <c r="B2" s="1"/>
    </row>
    <row r="3" spans="1:2" ht="57.75" customHeight="1">
      <c r="A3" s="243"/>
      <c r="B3" s="243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2457.83</v>
      </c>
    </row>
    <row r="17" spans="1:2" ht="35.85" customHeight="1">
      <c r="A17" s="1"/>
      <c r="B17" s="1"/>
    </row>
    <row r="18" spans="1:2" ht="52.7" customHeight="1">
      <c r="A18" s="2"/>
      <c r="B18" s="8"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6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3"/>
      <c r="B24" s="3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topLeftCell="B25" workbookViewId="0">
      <selection activeCell="G14" sqref="G14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5" width="21.33203125" customWidth="1"/>
    <col min="6" max="6" width="22.83203125" customWidth="1"/>
    <col min="7" max="7" width="23.5" customWidth="1"/>
  </cols>
  <sheetData>
    <row r="1" spans="1:7" ht="17.850000000000001" customHeight="1">
      <c r="A1" s="250" t="str">
        <f>'Table 2'!A1:B1</f>
        <v>ՀՀ ՇԻՐԱԿԻ ՄԱՐԶԻ ԱՇՈՑՔ ՀԱՄԱՅՆՔԻ ՀԱՐԹԱՇԵՆ ԲՆԱԿԱՎԱՅՐԻ 2-ՐԴ ՓՈՂՈՑԻ ՏՈՒՖ ՔԱՐՈՎ ՍԱԼԱՐԿՄԱՆ ԱՇԽԱՏԱՆՔՆԵՐ</v>
      </c>
      <c r="B1" s="250"/>
      <c r="C1" s="250"/>
      <c r="D1" s="250"/>
      <c r="E1" s="250"/>
      <c r="F1" s="250"/>
      <c r="G1" s="250"/>
    </row>
    <row r="2" spans="1:7" ht="17.25" customHeight="1">
      <c r="A2" s="251"/>
      <c r="B2" s="251"/>
      <c r="C2" s="251"/>
      <c r="D2" s="251"/>
      <c r="E2" s="251"/>
      <c r="F2" s="251"/>
      <c r="G2" s="251"/>
    </row>
    <row r="3" spans="1:7" ht="15" customHeight="1">
      <c r="A3" s="3"/>
      <c r="B3" s="3"/>
      <c r="C3" s="3"/>
      <c r="D3" s="251"/>
      <c r="E3" s="251"/>
      <c r="F3" s="11">
        <f>G29</f>
        <v>28405.57232185411</v>
      </c>
      <c r="G3" s="3"/>
    </row>
    <row r="4" spans="1:7" ht="15.95" customHeight="1">
      <c r="A4" s="12"/>
      <c r="B4" s="12"/>
      <c r="C4" s="12"/>
      <c r="D4" s="252"/>
      <c r="E4" s="252"/>
      <c r="F4" s="13">
        <f>G30</f>
        <v>68.599457157277683</v>
      </c>
      <c r="G4" s="12"/>
    </row>
    <row r="5" spans="1:7" ht="14.85" customHeight="1">
      <c r="A5" s="253" t="s">
        <v>5</v>
      </c>
      <c r="B5" s="246"/>
      <c r="C5" s="246"/>
      <c r="D5" s="255" t="s">
        <v>6</v>
      </c>
      <c r="E5" s="256"/>
      <c r="F5" s="256"/>
      <c r="G5" s="257"/>
    </row>
    <row r="6" spans="1:7" ht="14.85" customHeight="1">
      <c r="A6" s="254"/>
      <c r="B6" s="247"/>
      <c r="C6" s="247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2709.3741128195607</v>
      </c>
      <c r="E8" s="17"/>
      <c r="F8" s="17"/>
      <c r="G8" s="21">
        <f>D8</f>
        <v>2709.3741128195607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14755.195164866671</v>
      </c>
      <c r="E9" s="17"/>
      <c r="F9" s="17"/>
      <c r="G9" s="21">
        <f>D9</f>
        <v>14755.195164866671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2803.0373742012443</v>
      </c>
      <c r="E10" s="17"/>
      <c r="F10" s="17"/>
      <c r="G10" s="21">
        <f>D10</f>
        <v>2803.0373742012443</v>
      </c>
    </row>
    <row r="11" spans="1:7" ht="18.75" customHeight="1">
      <c r="A11" s="19">
        <v>4</v>
      </c>
      <c r="B11" s="20" t="s">
        <v>4</v>
      </c>
      <c r="C11" s="17"/>
      <c r="D11" s="21">
        <f>'Table 6'!$P$53</f>
        <v>43.451209790993396</v>
      </c>
      <c r="E11" s="17"/>
      <c r="F11" s="17"/>
      <c r="G11" s="21">
        <f>D11</f>
        <v>43.451209790993396</v>
      </c>
    </row>
    <row r="12" spans="1:7" s="124" customFormat="1" ht="18.75" customHeight="1">
      <c r="A12" s="131">
        <v>5</v>
      </c>
      <c r="B12" s="133" t="s">
        <v>35</v>
      </c>
      <c r="C12" s="110"/>
      <c r="D12" s="132">
        <v>576.1</v>
      </c>
      <c r="E12" s="110"/>
      <c r="F12" s="110"/>
      <c r="G12" s="132">
        <v>576.1</v>
      </c>
    </row>
    <row r="13" spans="1:7" ht="18.75" customHeight="1">
      <c r="A13" s="244"/>
      <c r="B13" s="245"/>
      <c r="C13" s="17"/>
      <c r="D13" s="21">
        <f>D12+D11+D10+D9+D8</f>
        <v>20887.157861678468</v>
      </c>
      <c r="E13" s="21">
        <v>0</v>
      </c>
      <c r="F13" s="21">
        <v>0</v>
      </c>
      <c r="G13" s="21">
        <f>+G12+G11+G10+G9+G8</f>
        <v>20887.157861678468</v>
      </c>
    </row>
    <row r="14" spans="1:7" ht="39" customHeight="1">
      <c r="A14" s="14"/>
      <c r="B14" s="22">
        <v>1.4999999999999999E-2</v>
      </c>
      <c r="C14" s="14"/>
      <c r="D14" s="21">
        <f>D13*0.015</f>
        <v>313.307367925177</v>
      </c>
      <c r="E14" s="14"/>
      <c r="F14" s="14"/>
      <c r="G14" s="21">
        <f>G13*0.015</f>
        <v>313.307367925177</v>
      </c>
    </row>
    <row r="15" spans="1:7" ht="18.75" customHeight="1">
      <c r="A15" s="244"/>
      <c r="B15" s="245"/>
      <c r="C15" s="17"/>
      <c r="D15" s="21">
        <f>D14+D13</f>
        <v>21200.465229603644</v>
      </c>
      <c r="E15" s="21">
        <v>0</v>
      </c>
      <c r="F15" s="21">
        <v>0</v>
      </c>
      <c r="G15" s="21">
        <f>G14+G13</f>
        <v>21200.465229603644</v>
      </c>
    </row>
    <row r="16" spans="1:7" ht="18.75" customHeight="1">
      <c r="A16" s="246"/>
      <c r="B16" s="23">
        <v>1.7999999999999999E-2</v>
      </c>
      <c r="C16" s="246"/>
      <c r="D16" s="248">
        <f>D15*0.018</f>
        <v>381.60837413286555</v>
      </c>
      <c r="E16" s="246"/>
      <c r="F16" s="246"/>
      <c r="G16" s="248">
        <f>G15*0.018</f>
        <v>381.60837413286555</v>
      </c>
    </row>
    <row r="17" spans="1:7" ht="21.2" customHeight="1">
      <c r="A17" s="247"/>
      <c r="B17" s="25"/>
      <c r="C17" s="247"/>
      <c r="D17" s="249"/>
      <c r="E17" s="247"/>
      <c r="F17" s="247"/>
      <c r="G17" s="249"/>
    </row>
    <row r="18" spans="1:7" ht="18.75" customHeight="1">
      <c r="A18" s="244"/>
      <c r="B18" s="245"/>
      <c r="C18" s="17"/>
      <c r="D18" s="21">
        <f>D16+D15</f>
        <v>21582.07360373651</v>
      </c>
      <c r="E18" s="21">
        <v>0</v>
      </c>
      <c r="F18" s="21">
        <v>0</v>
      </c>
      <c r="G18" s="21">
        <f>G16+G15</f>
        <v>21582.07360373651</v>
      </c>
    </row>
    <row r="19" spans="1:7" ht="18.75" customHeight="1">
      <c r="A19" s="246"/>
      <c r="B19" s="23">
        <v>7.0000000000000001E-3</v>
      </c>
      <c r="C19" s="246"/>
      <c r="D19" s="248">
        <f>D18*0.007</f>
        <v>151.07451522615557</v>
      </c>
      <c r="E19" s="246"/>
      <c r="F19" s="246"/>
      <c r="G19" s="248">
        <f>G18*0.007</f>
        <v>151.07451522615557</v>
      </c>
    </row>
    <row r="20" spans="1:7" ht="14.45" customHeight="1">
      <c r="A20" s="247"/>
      <c r="B20" s="25"/>
      <c r="C20" s="247"/>
      <c r="D20" s="249"/>
      <c r="E20" s="247"/>
      <c r="F20" s="247"/>
      <c r="G20" s="249"/>
    </row>
    <row r="21" spans="1:7" ht="18.75" customHeight="1">
      <c r="A21" s="17"/>
      <c r="B21" s="26">
        <v>1.5E-3</v>
      </c>
      <c r="C21" s="17"/>
      <c r="D21" s="21">
        <f>D18*0.0015</f>
        <v>32.373110405604763</v>
      </c>
      <c r="E21" s="17"/>
      <c r="F21" s="17"/>
      <c r="G21" s="21">
        <f>G18*0.0015</f>
        <v>32.373110405604763</v>
      </c>
    </row>
    <row r="22" spans="1:7" ht="18.75" customHeight="1">
      <c r="A22" s="17"/>
      <c r="B22" s="17"/>
      <c r="C22" s="17"/>
      <c r="D22" s="21">
        <f>D21+D19+D18</f>
        <v>21765.521229368271</v>
      </c>
      <c r="E22" s="21">
        <v>0</v>
      </c>
      <c r="F22" s="21">
        <v>0</v>
      </c>
      <c r="G22" s="21">
        <f>G21+G19+G18</f>
        <v>21765.521229368271</v>
      </c>
    </row>
    <row r="23" spans="1:7" ht="18.75" customHeight="1">
      <c r="A23" s="17"/>
      <c r="B23" s="22">
        <v>0.02</v>
      </c>
      <c r="C23" s="17"/>
      <c r="D23" s="17"/>
      <c r="E23" s="17"/>
      <c r="F23" s="24">
        <f>G23</f>
        <v>435.31042458736545</v>
      </c>
      <c r="G23" s="21">
        <f>G22*0.02</f>
        <v>435.31042458736545</v>
      </c>
    </row>
    <row r="24" spans="1:7" ht="18.75" customHeight="1">
      <c r="A24" s="17"/>
      <c r="B24" s="22">
        <v>6.0000000000000001E-3</v>
      </c>
      <c r="C24" s="17"/>
      <c r="D24" s="17"/>
      <c r="E24" s="17"/>
      <c r="F24" s="24">
        <f>G24</f>
        <v>130.59312737620962</v>
      </c>
      <c r="G24" s="21">
        <f>G22*0.006</f>
        <v>130.59312737620962</v>
      </c>
    </row>
    <row r="25" spans="1:7" ht="18.75" customHeight="1">
      <c r="A25" s="244"/>
      <c r="B25" s="245"/>
      <c r="C25" s="17"/>
      <c r="D25" s="21">
        <f>G25-F25</f>
        <v>21765.521229368271</v>
      </c>
      <c r="E25" s="17"/>
      <c r="F25" s="27">
        <f>F24+F23</f>
        <v>565.90355196357507</v>
      </c>
      <c r="G25" s="21">
        <f>G24+G23+G22</f>
        <v>22331.424781331847</v>
      </c>
    </row>
    <row r="26" spans="1:7" ht="18.75" customHeight="1">
      <c r="A26" s="17"/>
      <c r="B26" s="28">
        <v>0.06</v>
      </c>
      <c r="C26" s="17"/>
      <c r="D26" s="21">
        <f>G26-F26</f>
        <v>1305.9312737620962</v>
      </c>
      <c r="E26" s="17"/>
      <c r="F26" s="21">
        <f>F25*0.06</f>
        <v>33.954213117814504</v>
      </c>
      <c r="G26" s="21">
        <f>G25*0.06</f>
        <v>1339.8854868799108</v>
      </c>
    </row>
    <row r="27" spans="1:7" ht="18.75" customHeight="1">
      <c r="A27" s="17"/>
      <c r="B27" s="17"/>
      <c r="C27" s="17"/>
      <c r="D27" s="21">
        <f>G27-F27</f>
        <v>23071.452503130367</v>
      </c>
      <c r="E27" s="17"/>
      <c r="F27" s="27">
        <f>F26+F25</f>
        <v>599.85776508138952</v>
      </c>
      <c r="G27" s="21">
        <f>G26+G25</f>
        <v>23671.310268211757</v>
      </c>
    </row>
    <row r="28" spans="1:7" ht="18.75" customHeight="1">
      <c r="A28" s="17"/>
      <c r="B28" s="29">
        <v>0.2</v>
      </c>
      <c r="C28" s="17"/>
      <c r="D28" s="21">
        <f>G28-F28</f>
        <v>4614.2905006260744</v>
      </c>
      <c r="E28" s="17"/>
      <c r="F28" s="24">
        <f>F27*0.2</f>
        <v>119.97155301627791</v>
      </c>
      <c r="G28" s="21">
        <f>G27*0.2</f>
        <v>4734.2620536423519</v>
      </c>
    </row>
    <row r="29" spans="1:7" ht="18.75" customHeight="1">
      <c r="A29" s="17"/>
      <c r="B29" s="17"/>
      <c r="C29" s="17"/>
      <c r="D29" s="21">
        <f>G29-F29</f>
        <v>27685.743003756441</v>
      </c>
      <c r="E29" s="17"/>
      <c r="F29" s="27">
        <f>F28+F27</f>
        <v>719.8293180976674</v>
      </c>
      <c r="G29" s="21">
        <f>G28+G27</f>
        <v>28405.57232185411</v>
      </c>
    </row>
    <row r="30" spans="1:7" ht="18.75" customHeight="1">
      <c r="A30" s="17"/>
      <c r="B30" s="29">
        <v>0.15</v>
      </c>
      <c r="C30" s="17"/>
      <c r="D30" s="17"/>
      <c r="E30" s="17"/>
      <c r="F30" s="17"/>
      <c r="G30" s="21">
        <f>G29*0.002415</f>
        <v>68.599457157277683</v>
      </c>
    </row>
  </sheetData>
  <mergeCells count="24">
    <mergeCell ref="A1:G1"/>
    <mergeCell ref="A2:G2"/>
    <mergeCell ref="D3:E3"/>
    <mergeCell ref="D4:E4"/>
    <mergeCell ref="A5:A6"/>
    <mergeCell ref="B5:B6"/>
    <mergeCell ref="C5:C6"/>
    <mergeCell ref="D5:G5"/>
    <mergeCell ref="A13:B13"/>
    <mergeCell ref="A15:B15"/>
    <mergeCell ref="A16:A17"/>
    <mergeCell ref="C16:C17"/>
    <mergeCell ref="D16:D17"/>
    <mergeCell ref="A25:B25"/>
    <mergeCell ref="E16:E17"/>
    <mergeCell ref="F16:F17"/>
    <mergeCell ref="G16:G17"/>
    <mergeCell ref="A18:B18"/>
    <mergeCell ref="A19:A20"/>
    <mergeCell ref="C19:C20"/>
    <mergeCell ref="D19:D20"/>
    <mergeCell ref="E19:E20"/>
    <mergeCell ref="F19:F20"/>
    <mergeCell ref="G19:G2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topLeftCell="A14" workbookViewId="0">
      <selection activeCell="O13" sqref="O13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17" ht="21" customHeight="1">
      <c r="A1" s="281" t="str">
        <f>'Table 2'!A1:B1</f>
        <v>ՀՀ ՇԻՐԱԿԻ ՄԱՐԶԻ ԱՇՈՑՔ ՀԱՄԱՅՆՔԻ ՀԱՐԹԱՇԵՆ ԲՆԱԿԱՎԱՅՐԻ 2-ՐԴ ՓՈՂՈՑԻ ՏՈՒՖ ՔԱՐՈՎ ՍԱԼԱՐԿՄԱՆ ԱՇԽԱՏԱՆՔՆԵՐ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7" ht="19.7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</row>
    <row r="3" spans="1:17" ht="12" customHeight="1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7" ht="13.5" customHeight="1">
      <c r="A4" s="252"/>
      <c r="B4" s="252"/>
      <c r="C4" s="252"/>
      <c r="D4" s="252"/>
      <c r="E4" s="252"/>
      <c r="F4" s="12"/>
      <c r="G4" s="12"/>
      <c r="H4" s="12"/>
      <c r="I4" s="12"/>
      <c r="J4" s="252"/>
      <c r="K4" s="252"/>
      <c r="L4" s="252"/>
      <c r="M4" s="282">
        <f>P18</f>
        <v>2709.3741128195607</v>
      </c>
      <c r="N4" s="282"/>
      <c r="O4" s="252"/>
      <c r="P4" s="252"/>
    </row>
    <row r="5" spans="1:17" ht="12" customHeight="1">
      <c r="A5" s="278" t="s">
        <v>7</v>
      </c>
      <c r="B5" s="260"/>
      <c r="C5" s="260"/>
      <c r="D5" s="260"/>
      <c r="E5" s="260"/>
      <c r="F5" s="244"/>
      <c r="G5" s="272"/>
      <c r="H5" s="272"/>
      <c r="I5" s="272"/>
      <c r="J5" s="272"/>
      <c r="K5" s="272"/>
      <c r="L5" s="272"/>
      <c r="M5" s="272"/>
      <c r="N5" s="245"/>
      <c r="O5" s="260"/>
      <c r="P5" s="260"/>
    </row>
    <row r="6" spans="1:17" ht="12" customHeight="1">
      <c r="A6" s="279"/>
      <c r="B6" s="273"/>
      <c r="C6" s="273"/>
      <c r="D6" s="273"/>
      <c r="E6" s="273"/>
      <c r="F6" s="274"/>
      <c r="G6" s="275"/>
      <c r="H6" s="274"/>
      <c r="I6" s="275"/>
      <c r="J6" s="244"/>
      <c r="K6" s="272"/>
      <c r="L6" s="272"/>
      <c r="M6" s="272"/>
      <c r="N6" s="245"/>
      <c r="O6" s="273"/>
      <c r="P6" s="273"/>
    </row>
    <row r="7" spans="1:17" ht="34.5" customHeight="1">
      <c r="A7" s="279"/>
      <c r="B7" s="273"/>
      <c r="C7" s="273"/>
      <c r="D7" s="273"/>
      <c r="E7" s="273"/>
      <c r="F7" s="276"/>
      <c r="G7" s="277"/>
      <c r="H7" s="276"/>
      <c r="I7" s="277"/>
      <c r="J7" s="260"/>
      <c r="K7" s="260"/>
      <c r="L7" s="260"/>
      <c r="M7" s="260"/>
      <c r="N7" s="260"/>
      <c r="O7" s="273"/>
      <c r="P7" s="273"/>
    </row>
    <row r="8" spans="1:17" ht="67.5" customHeight="1">
      <c r="A8" s="280"/>
      <c r="B8" s="261"/>
      <c r="C8" s="261"/>
      <c r="D8" s="261"/>
      <c r="E8" s="261"/>
      <c r="F8" s="30"/>
      <c r="G8" s="30" t="s">
        <v>22</v>
      </c>
      <c r="H8" s="30"/>
      <c r="I8" s="30" t="s">
        <v>23</v>
      </c>
      <c r="J8" s="261"/>
      <c r="K8" s="261"/>
      <c r="L8" s="261"/>
      <c r="M8" s="261"/>
      <c r="N8" s="261"/>
      <c r="O8" s="261"/>
      <c r="P8" s="261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270">
        <v>1</v>
      </c>
      <c r="B10" s="36" t="s">
        <v>8</v>
      </c>
      <c r="C10" s="260"/>
      <c r="D10" s="15"/>
      <c r="E10" s="37">
        <v>947</v>
      </c>
      <c r="F10" s="264">
        <v>6.0000000000000001E-3</v>
      </c>
      <c r="G10" s="264">
        <f>F10*2.45783</f>
        <v>1.474698E-2</v>
      </c>
      <c r="H10" s="264">
        <v>0.157</v>
      </c>
      <c r="I10" s="38">
        <f>H10*3.10716</f>
        <v>0.48782411999999997</v>
      </c>
      <c r="J10" s="260"/>
      <c r="K10" s="260"/>
      <c r="L10" s="262">
        <v>9.0000000000000006E-5</v>
      </c>
      <c r="M10" s="264">
        <v>1.5</v>
      </c>
      <c r="N10" s="266">
        <f>L10*M10*1.16525</f>
        <v>1.5730874999999998E-4</v>
      </c>
      <c r="O10" s="39">
        <f>N10+I10+G10</f>
        <v>0.50272840874999991</v>
      </c>
      <c r="P10" s="40">
        <f>O10*E10</f>
        <v>476.08380308624993</v>
      </c>
      <c r="Q10" s="99">
        <v>260</v>
      </c>
    </row>
    <row r="11" spans="1:17" ht="29.45" customHeight="1">
      <c r="A11" s="271"/>
      <c r="B11" s="41" t="s">
        <v>9</v>
      </c>
      <c r="C11" s="261"/>
      <c r="D11" s="16"/>
      <c r="E11" s="42">
        <f>E10*1.95</f>
        <v>1846.6499999999999</v>
      </c>
      <c r="F11" s="265"/>
      <c r="G11" s="265"/>
      <c r="H11" s="265"/>
      <c r="I11" s="43">
        <v>0.25</v>
      </c>
      <c r="J11" s="261"/>
      <c r="K11" s="261"/>
      <c r="L11" s="263"/>
      <c r="M11" s="265"/>
      <c r="N11" s="267"/>
      <c r="O11" s="44">
        <v>0.25</v>
      </c>
      <c r="P11" s="40">
        <f>O11*E11</f>
        <v>461.66249999999997</v>
      </c>
    </row>
    <row r="12" spans="1:17" ht="53.25" customHeight="1">
      <c r="A12" s="268">
        <v>2</v>
      </c>
      <c r="B12" s="140" t="s">
        <v>31</v>
      </c>
      <c r="C12" s="260" t="s">
        <v>29</v>
      </c>
      <c r="D12" s="139" t="s">
        <v>30</v>
      </c>
      <c r="E12" s="35">
        <v>1605</v>
      </c>
      <c r="F12" s="264">
        <v>0.05</v>
      </c>
      <c r="G12" s="264">
        <v>1.2E-2</v>
      </c>
      <c r="H12" s="264">
        <v>5.0000000000000001E-3</v>
      </c>
      <c r="I12" s="38">
        <f>H12*3.10716</f>
        <v>1.5535800000000001E-2</v>
      </c>
      <c r="J12" s="260"/>
      <c r="K12" s="260"/>
      <c r="L12" s="262"/>
      <c r="M12" s="264"/>
      <c r="N12" s="266"/>
      <c r="O12" s="39">
        <v>0.75800800000000002</v>
      </c>
      <c r="P12" s="40">
        <f>O12*E12</f>
        <v>1216.60284</v>
      </c>
    </row>
    <row r="13" spans="1:17" ht="29.1" customHeight="1">
      <c r="A13" s="269"/>
      <c r="B13" s="41"/>
      <c r="C13" s="261"/>
      <c r="D13" s="16"/>
      <c r="E13" s="47"/>
      <c r="F13" s="265"/>
      <c r="G13" s="265"/>
      <c r="H13" s="265"/>
      <c r="I13" s="43"/>
      <c r="J13" s="261"/>
      <c r="K13" s="261"/>
      <c r="L13" s="263"/>
      <c r="M13" s="265"/>
      <c r="N13" s="267"/>
      <c r="O13" s="44"/>
      <c r="P13" s="40"/>
    </row>
    <row r="14" spans="1:17" ht="33" customHeight="1">
      <c r="A14" s="49"/>
      <c r="B14" s="49"/>
      <c r="C14" s="49"/>
      <c r="D14" s="258"/>
      <c r="E14" s="25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>
        <f>P13+P12+P11+P10</f>
        <v>2154.34914308625</v>
      </c>
    </row>
    <row r="15" spans="1:17" ht="17.25" customHeight="1">
      <c r="A15" s="3"/>
      <c r="B15" s="3"/>
      <c r="C15" s="3"/>
      <c r="D15" s="51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2">
        <f>P14*0.133</f>
        <v>286.52843603047125</v>
      </c>
    </row>
    <row r="16" spans="1:17" ht="17.25" customHeight="1">
      <c r="A16" s="1"/>
      <c r="B16" s="1"/>
      <c r="C16" s="1"/>
      <c r="D16" s="259"/>
      <c r="E16" s="259"/>
      <c r="F16" s="1"/>
      <c r="G16" s="1"/>
      <c r="H16" s="1"/>
      <c r="I16" s="1"/>
      <c r="J16" s="1"/>
      <c r="K16" s="1"/>
      <c r="L16" s="1"/>
      <c r="M16" s="1"/>
      <c r="N16" s="1"/>
      <c r="O16" s="1"/>
      <c r="P16" s="53">
        <f>P15+P14</f>
        <v>2440.8775791167213</v>
      </c>
    </row>
    <row r="17" spans="1:16" ht="17.25" customHeight="1">
      <c r="A17" s="3"/>
      <c r="B17" s="3"/>
      <c r="C17" s="3"/>
      <c r="D17" s="54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2">
        <f>P16*0.11</f>
        <v>268.49653370283937</v>
      </c>
    </row>
    <row r="18" spans="1:16" ht="17.25" customHeight="1">
      <c r="A18" s="3"/>
      <c r="B18" s="3"/>
      <c r="C18" s="3"/>
      <c r="D18" s="251"/>
      <c r="E18" s="251"/>
      <c r="F18" s="3"/>
      <c r="G18" s="3"/>
      <c r="H18" s="3"/>
      <c r="I18" s="3"/>
      <c r="J18" s="3"/>
      <c r="K18" s="3"/>
      <c r="L18" s="3"/>
      <c r="M18" s="3"/>
      <c r="N18" s="3"/>
      <c r="O18" s="3"/>
      <c r="P18" s="53">
        <f>P17+P16</f>
        <v>2709.3741128195607</v>
      </c>
    </row>
  </sheetData>
  <mergeCells count="46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10:A11"/>
    <mergeCell ref="C10:C11"/>
    <mergeCell ref="F10:F11"/>
    <mergeCell ref="G10:G11"/>
    <mergeCell ref="H10:H11"/>
    <mergeCell ref="J10:J11"/>
    <mergeCell ref="K10:K11"/>
    <mergeCell ref="L10:L11"/>
    <mergeCell ref="M10:M11"/>
    <mergeCell ref="N10:N11"/>
    <mergeCell ref="L12:L13"/>
    <mergeCell ref="M12:M13"/>
    <mergeCell ref="N12:N13"/>
    <mergeCell ref="A12:A13"/>
    <mergeCell ref="C12:C13"/>
    <mergeCell ref="F12:F13"/>
    <mergeCell ref="G12:G13"/>
    <mergeCell ref="H12:H13"/>
    <mergeCell ref="D14:E14"/>
    <mergeCell ref="D16:E16"/>
    <mergeCell ref="D18:E18"/>
    <mergeCell ref="J12:J13"/>
    <mergeCell ref="K12:K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workbookViewId="0">
      <selection activeCell="B10" sqref="A10:XFD26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  <col min="17" max="18" width="0" hidden="1" customWidth="1"/>
    <col min="19" max="19" width="9.33203125" style="99"/>
  </cols>
  <sheetData>
    <row r="1" spans="1:19" ht="21" customHeight="1">
      <c r="A1" s="281" t="str">
        <f>'Table 2'!A1:B1</f>
        <v>ՀՀ ՇԻՐԱԿԻ ՄԱՐԶԻ ԱՇՈՑՔ ՀԱՄԱՅՆՔԻ ՀԱՐԹԱՇԵՆ ԲՆԱԿԱՎԱՅՐԻ 2-ՐԴ ՓՈՂՈՑԻ ՏՈՒՖ ՔԱՐՈՎ ՍԱԼԱՐԿՄԱՆ ԱՇԽԱՏԱՆՔՆԵՐ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9" ht="19.7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</row>
    <row r="3" spans="1:19" ht="12" customHeight="1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9" ht="13.5" customHeight="1">
      <c r="A4" s="252"/>
      <c r="B4" s="252"/>
      <c r="C4" s="252"/>
      <c r="D4" s="252"/>
      <c r="E4" s="252"/>
      <c r="F4" s="12"/>
      <c r="G4" s="12"/>
      <c r="H4" s="12"/>
      <c r="I4" s="12"/>
      <c r="J4" s="252"/>
      <c r="K4" s="252"/>
      <c r="L4" s="252"/>
      <c r="M4" s="304">
        <f>P31</f>
        <v>14755.195164866671</v>
      </c>
      <c r="N4" s="304"/>
      <c r="O4" s="252"/>
      <c r="P4" s="252"/>
    </row>
    <row r="5" spans="1:19" ht="12" customHeight="1">
      <c r="A5" s="278" t="s">
        <v>7</v>
      </c>
      <c r="B5" s="260"/>
      <c r="C5" s="260"/>
      <c r="D5" s="260"/>
      <c r="E5" s="260"/>
      <c r="F5" s="244"/>
      <c r="G5" s="272"/>
      <c r="H5" s="272"/>
      <c r="I5" s="272"/>
      <c r="J5" s="272"/>
      <c r="K5" s="272"/>
      <c r="L5" s="272"/>
      <c r="M5" s="272"/>
      <c r="N5" s="245"/>
      <c r="O5" s="260"/>
      <c r="P5" s="260"/>
    </row>
    <row r="6" spans="1:19" ht="12" customHeight="1">
      <c r="A6" s="279"/>
      <c r="B6" s="273"/>
      <c r="C6" s="273"/>
      <c r="D6" s="273"/>
      <c r="E6" s="273"/>
      <c r="F6" s="274"/>
      <c r="G6" s="275"/>
      <c r="H6" s="274"/>
      <c r="I6" s="275"/>
      <c r="J6" s="244"/>
      <c r="K6" s="272"/>
      <c r="L6" s="272"/>
      <c r="M6" s="272"/>
      <c r="N6" s="245"/>
      <c r="O6" s="273"/>
      <c r="P6" s="273"/>
    </row>
    <row r="7" spans="1:19" ht="34.5" customHeight="1">
      <c r="A7" s="279"/>
      <c r="B7" s="273"/>
      <c r="C7" s="273"/>
      <c r="D7" s="273"/>
      <c r="E7" s="273"/>
      <c r="F7" s="276"/>
      <c r="G7" s="277"/>
      <c r="H7" s="276"/>
      <c r="I7" s="277"/>
      <c r="J7" s="260"/>
      <c r="K7" s="260"/>
      <c r="L7" s="260"/>
      <c r="M7" s="260"/>
      <c r="N7" s="260"/>
      <c r="O7" s="273"/>
      <c r="P7" s="273"/>
    </row>
    <row r="8" spans="1:19" ht="67.5" customHeight="1">
      <c r="A8" s="280"/>
      <c r="B8" s="261"/>
      <c r="C8" s="261"/>
      <c r="D8" s="261"/>
      <c r="E8" s="261"/>
      <c r="F8" s="30"/>
      <c r="G8" s="30" t="s">
        <v>22</v>
      </c>
      <c r="H8" s="30"/>
      <c r="I8" s="30" t="s">
        <v>23</v>
      </c>
      <c r="J8" s="261"/>
      <c r="K8" s="261"/>
      <c r="L8" s="261"/>
      <c r="M8" s="261"/>
      <c r="N8" s="261"/>
      <c r="O8" s="261"/>
      <c r="P8" s="261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268">
        <v>1</v>
      </c>
      <c r="B10" s="56" t="s">
        <v>10</v>
      </c>
      <c r="C10" s="260"/>
      <c r="D10" s="260"/>
      <c r="E10" s="283">
        <v>56.1</v>
      </c>
      <c r="F10" s="283">
        <v>1.55</v>
      </c>
      <c r="G10" s="264">
        <f>F10*2.45783</f>
        <v>3.8096364999999999</v>
      </c>
      <c r="H10" s="283">
        <v>0.33</v>
      </c>
      <c r="I10" s="264">
        <f>H10*3.10716</f>
        <v>1.0253628000000001</v>
      </c>
      <c r="J10" s="58"/>
      <c r="K10" s="58"/>
      <c r="L10" s="59">
        <v>1.02</v>
      </c>
      <c r="M10" s="39">
        <v>27.83</v>
      </c>
      <c r="N10" s="289">
        <v>43.335606949199992</v>
      </c>
      <c r="O10" s="292">
        <f>N10+I10+G10</f>
        <v>48.170606249199992</v>
      </c>
      <c r="P10" s="283">
        <f>O10*E10</f>
        <v>2702.3710105801197</v>
      </c>
      <c r="Q10">
        <f>M10*L10*R10</f>
        <v>33.116943023999994</v>
      </c>
      <c r="R10">
        <v>1.1666399999999999</v>
      </c>
      <c r="S10" s="99">
        <v>260</v>
      </c>
    </row>
    <row r="11" spans="1:19" ht="18.95" customHeight="1">
      <c r="A11" s="298"/>
      <c r="B11" s="60" t="s">
        <v>11</v>
      </c>
      <c r="C11" s="273"/>
      <c r="D11" s="273"/>
      <c r="E11" s="287"/>
      <c r="F11" s="287"/>
      <c r="G11" s="288"/>
      <c r="H11" s="287"/>
      <c r="I11" s="288"/>
      <c r="J11" s="61"/>
      <c r="K11" s="61"/>
      <c r="L11" s="62">
        <v>0.71699999999999997</v>
      </c>
      <c r="M11" s="63">
        <v>3.5</v>
      </c>
      <c r="N11" s="290"/>
      <c r="O11" s="293"/>
      <c r="P11" s="287"/>
      <c r="Q11">
        <f>M11*L11*R10</f>
        <v>2.92768308</v>
      </c>
    </row>
    <row r="12" spans="1:19" ht="18.75" customHeight="1">
      <c r="A12" s="298"/>
      <c r="B12" s="61"/>
      <c r="C12" s="273"/>
      <c r="D12" s="273"/>
      <c r="E12" s="287"/>
      <c r="F12" s="287"/>
      <c r="G12" s="288"/>
      <c r="H12" s="287"/>
      <c r="I12" s="288"/>
      <c r="J12" s="61"/>
      <c r="K12" s="61"/>
      <c r="L12" s="64">
        <v>1.6500000000000001E-2</v>
      </c>
      <c r="M12" s="63">
        <v>116.67</v>
      </c>
      <c r="N12" s="290"/>
      <c r="O12" s="293"/>
      <c r="P12" s="287"/>
      <c r="Q12">
        <f>L12*M12*R10</f>
        <v>2.2458461652000001</v>
      </c>
    </row>
    <row r="13" spans="1:19" ht="21" customHeight="1">
      <c r="A13" s="269"/>
      <c r="B13" s="16"/>
      <c r="C13" s="261"/>
      <c r="D13" s="261"/>
      <c r="E13" s="284"/>
      <c r="F13" s="284"/>
      <c r="G13" s="265"/>
      <c r="H13" s="284"/>
      <c r="I13" s="265"/>
      <c r="J13" s="16" t="s">
        <v>21</v>
      </c>
      <c r="K13" s="16"/>
      <c r="L13" s="65">
        <v>8.9999999999999998E-4</v>
      </c>
      <c r="M13" s="47">
        <v>480</v>
      </c>
      <c r="N13" s="291"/>
      <c r="O13" s="294"/>
      <c r="P13" s="284"/>
      <c r="Q13">
        <f>L13*M13*R10</f>
        <v>0.50398847999999996</v>
      </c>
    </row>
    <row r="14" spans="1:19" ht="21.95" customHeight="1">
      <c r="A14" s="268">
        <v>2</v>
      </c>
      <c r="B14" s="56" t="s">
        <v>12</v>
      </c>
      <c r="C14" s="260"/>
      <c r="D14" s="260"/>
      <c r="E14" s="285">
        <v>160.5</v>
      </c>
      <c r="F14" s="283">
        <v>7.0000000000000007E-2</v>
      </c>
      <c r="G14" s="264">
        <f>F14*2.45783</f>
        <v>0.17204810000000001</v>
      </c>
      <c r="H14" s="283">
        <v>0.21</v>
      </c>
      <c r="I14" s="264">
        <f>H14*3.10716</f>
        <v>0.65250359999999996</v>
      </c>
      <c r="J14" s="15"/>
      <c r="K14" s="15"/>
      <c r="L14" s="59">
        <v>1.1000000000000001</v>
      </c>
      <c r="M14" s="39">
        <v>5.84</v>
      </c>
      <c r="N14" s="264">
        <f>((L14*M14)+(M15*L15))*1.16525</f>
        <v>7.4943053749999997</v>
      </c>
      <c r="O14" s="283">
        <f>N14+I14+G14</f>
        <v>8.3188570749999986</v>
      </c>
      <c r="P14" s="283">
        <f>O14*E14</f>
        <v>1335.1765605374999</v>
      </c>
      <c r="Q14">
        <f>L14*M14*R10</f>
        <v>7.4944953600000002</v>
      </c>
    </row>
    <row r="15" spans="1:19" ht="17.25" customHeight="1">
      <c r="A15" s="269"/>
      <c r="B15" s="41" t="s">
        <v>13</v>
      </c>
      <c r="C15" s="261"/>
      <c r="D15" s="261"/>
      <c r="E15" s="286"/>
      <c r="F15" s="284"/>
      <c r="G15" s="265"/>
      <c r="H15" s="284"/>
      <c r="I15" s="265"/>
      <c r="J15" s="25"/>
      <c r="K15" s="25"/>
      <c r="L15" s="48">
        <v>0.05</v>
      </c>
      <c r="M15" s="44">
        <v>0.15</v>
      </c>
      <c r="N15" s="265"/>
      <c r="O15" s="284"/>
      <c r="P15" s="284"/>
      <c r="Q15">
        <f>L15*M15*R10</f>
        <v>8.7497999999999986E-3</v>
      </c>
    </row>
    <row r="16" spans="1:19" ht="21.95" customHeight="1">
      <c r="A16" s="268">
        <v>2</v>
      </c>
      <c r="B16" s="56" t="s">
        <v>12</v>
      </c>
      <c r="C16" s="260" t="s">
        <v>19</v>
      </c>
      <c r="D16" s="260"/>
      <c r="E16" s="285">
        <v>240.8</v>
      </c>
      <c r="F16" s="283">
        <v>7.0000000000000007E-2</v>
      </c>
      <c r="G16" s="264">
        <f>F16*2.45783</f>
        <v>0.17204810000000001</v>
      </c>
      <c r="H16" s="283">
        <v>0.21</v>
      </c>
      <c r="I16" s="264">
        <f>H16*3.10716</f>
        <v>0.65250359999999996</v>
      </c>
      <c r="J16" s="101"/>
      <c r="K16" s="101"/>
      <c r="L16" s="103">
        <v>1.1000000000000001</v>
      </c>
      <c r="M16" s="39">
        <v>5.84</v>
      </c>
      <c r="N16" s="264">
        <f>((L16*M16)+(M17*L17))*1.16525</f>
        <v>7.4943053749999997</v>
      </c>
      <c r="O16" s="283">
        <f>N16+I16+G16</f>
        <v>8.3188570749999986</v>
      </c>
      <c r="P16" s="283">
        <f>O16*E16</f>
        <v>2003.1807836599999</v>
      </c>
      <c r="Q16">
        <f>L16*M16*R12</f>
        <v>0</v>
      </c>
    </row>
    <row r="17" spans="1:21" ht="17.25" customHeight="1">
      <c r="A17" s="269"/>
      <c r="B17" s="41" t="s">
        <v>13</v>
      </c>
      <c r="C17" s="261"/>
      <c r="D17" s="261"/>
      <c r="E17" s="286"/>
      <c r="F17" s="284"/>
      <c r="G17" s="265"/>
      <c r="H17" s="284"/>
      <c r="I17" s="265"/>
      <c r="J17" s="25"/>
      <c r="K17" s="25"/>
      <c r="L17" s="104">
        <v>0.05</v>
      </c>
      <c r="M17" s="44">
        <v>0.15</v>
      </c>
      <c r="N17" s="265"/>
      <c r="O17" s="284"/>
      <c r="P17" s="284"/>
      <c r="Q17">
        <f>L17*M17*R12</f>
        <v>0</v>
      </c>
    </row>
    <row r="18" spans="1:21" ht="30" customHeight="1">
      <c r="A18" s="270">
        <v>3</v>
      </c>
      <c r="B18" s="66" t="s">
        <v>14</v>
      </c>
      <c r="C18" s="260" t="s">
        <v>20</v>
      </c>
      <c r="D18" s="260"/>
      <c r="E18" s="301">
        <v>1389.6</v>
      </c>
      <c r="F18" s="264">
        <v>0.376</v>
      </c>
      <c r="G18" s="264">
        <f>F18*2.45783</f>
        <v>0.92414408000000003</v>
      </c>
      <c r="H18" s="295">
        <v>0.113</v>
      </c>
      <c r="I18" s="289">
        <f>H18*3.10716</f>
        <v>0.35110908000000002</v>
      </c>
      <c r="J18" s="15"/>
      <c r="K18" s="67">
        <v>3</v>
      </c>
      <c r="L18" s="68">
        <v>0.17899999999999999</v>
      </c>
      <c r="M18" s="39">
        <v>11.46</v>
      </c>
      <c r="N18" s="264">
        <f>((M18*L18)+(L19*M19)+(L20*M20))*1.16562</f>
        <v>2.6729415030000006</v>
      </c>
      <c r="O18" s="283">
        <f>N18+I18+G18</f>
        <v>3.9481946630000007</v>
      </c>
      <c r="P18" s="283">
        <f>O18*E18</f>
        <v>5486.411303704801</v>
      </c>
      <c r="Q18">
        <f>M18*L18*R10</f>
        <v>2.3931752976</v>
      </c>
      <c r="U18" s="100"/>
    </row>
    <row r="19" spans="1:21" ht="33.200000000000003" customHeight="1">
      <c r="A19" s="300"/>
      <c r="B19" s="60" t="s">
        <v>15</v>
      </c>
      <c r="C19" s="273"/>
      <c r="D19" s="273"/>
      <c r="E19" s="302"/>
      <c r="F19" s="288"/>
      <c r="G19" s="288"/>
      <c r="H19" s="296"/>
      <c r="I19" s="290"/>
      <c r="J19" s="69"/>
      <c r="K19" s="70">
        <v>3</v>
      </c>
      <c r="L19" s="71">
        <v>0.02</v>
      </c>
      <c r="M19" s="63">
        <v>5.84</v>
      </c>
      <c r="N19" s="288"/>
      <c r="O19" s="287"/>
      <c r="P19" s="287"/>
      <c r="Q19">
        <f>M19*L19*R10</f>
        <v>0.13626355199999998</v>
      </c>
    </row>
    <row r="20" spans="1:21" ht="34.700000000000003" customHeight="1">
      <c r="A20" s="271"/>
      <c r="B20" s="16"/>
      <c r="C20" s="261"/>
      <c r="D20" s="261"/>
      <c r="E20" s="303"/>
      <c r="F20" s="265"/>
      <c r="G20" s="265"/>
      <c r="H20" s="297"/>
      <c r="I20" s="291"/>
      <c r="J20" s="16"/>
      <c r="K20" s="16"/>
      <c r="L20" s="72">
        <v>3.0000000000000001E-3</v>
      </c>
      <c r="M20" s="44">
        <v>41.67</v>
      </c>
      <c r="N20" s="265"/>
      <c r="O20" s="284"/>
      <c r="P20" s="284"/>
      <c r="Q20">
        <f>M20*L20*R10</f>
        <v>0.14584166639999999</v>
      </c>
    </row>
    <row r="21" spans="1:21" ht="17.25" customHeight="1">
      <c r="A21" s="73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268">
        <v>4</v>
      </c>
      <c r="B22" s="56" t="s">
        <v>10</v>
      </c>
      <c r="C22" s="260"/>
      <c r="D22" s="260"/>
      <c r="E22" s="283">
        <v>3.2</v>
      </c>
      <c r="F22" s="283">
        <v>1.55</v>
      </c>
      <c r="G22" s="264">
        <f>F22*2.45783</f>
        <v>3.8096364999999999</v>
      </c>
      <c r="H22" s="283">
        <v>0.33</v>
      </c>
      <c r="I22" s="264">
        <f>H22*3.10716</f>
        <v>1.0253628000000001</v>
      </c>
      <c r="J22" s="58"/>
      <c r="K22" s="58"/>
      <c r="L22" s="59">
        <v>1.02</v>
      </c>
      <c r="M22" s="39">
        <v>31.04</v>
      </c>
      <c r="N22" s="289">
        <f>((M22*L22)+(M23*L23)+(M24*L24)+(M25*L25))*1.16562</f>
        <v>42.577015535100003</v>
      </c>
      <c r="O22" s="292">
        <f>N22+I22+G22</f>
        <v>47.41201483510001</v>
      </c>
      <c r="P22" s="283">
        <f>O22*E22</f>
        <v>151.71844747232004</v>
      </c>
    </row>
    <row r="23" spans="1:21" ht="23.85" customHeight="1">
      <c r="A23" s="298"/>
      <c r="B23" s="60" t="s">
        <v>11</v>
      </c>
      <c r="C23" s="273"/>
      <c r="D23" s="273"/>
      <c r="E23" s="287"/>
      <c r="F23" s="287"/>
      <c r="G23" s="288"/>
      <c r="H23" s="287"/>
      <c r="I23" s="288"/>
      <c r="J23" s="69"/>
      <c r="K23" s="69"/>
      <c r="L23" s="62">
        <v>0.71699999999999997</v>
      </c>
      <c r="M23" s="63">
        <v>3.5</v>
      </c>
      <c r="N23" s="290"/>
      <c r="O23" s="293"/>
      <c r="P23" s="287"/>
    </row>
    <row r="24" spans="1:21" ht="23.85" customHeight="1">
      <c r="A24" s="298"/>
      <c r="B24" s="69"/>
      <c r="C24" s="273"/>
      <c r="D24" s="273"/>
      <c r="E24" s="287"/>
      <c r="F24" s="287"/>
      <c r="G24" s="288"/>
      <c r="H24" s="287"/>
      <c r="I24" s="288"/>
      <c r="J24" s="69"/>
      <c r="K24" s="69"/>
      <c r="L24" s="64">
        <v>1.6500000000000001E-2</v>
      </c>
      <c r="M24" s="63">
        <v>116.67</v>
      </c>
      <c r="N24" s="290"/>
      <c r="O24" s="293"/>
      <c r="P24" s="287"/>
    </row>
    <row r="25" spans="1:21" ht="28.35" customHeight="1">
      <c r="A25" s="269"/>
      <c r="B25" s="16"/>
      <c r="C25" s="261"/>
      <c r="D25" s="261"/>
      <c r="E25" s="284"/>
      <c r="F25" s="284"/>
      <c r="G25" s="265"/>
      <c r="H25" s="284"/>
      <c r="I25" s="265"/>
      <c r="J25" s="105" t="s">
        <v>21</v>
      </c>
      <c r="K25" s="16"/>
      <c r="L25" s="65">
        <v>8.9999999999999998E-4</v>
      </c>
      <c r="M25" s="47">
        <v>480</v>
      </c>
      <c r="N25" s="291"/>
      <c r="O25" s="294"/>
      <c r="P25" s="284"/>
    </row>
    <row r="26" spans="1:21" ht="34.5" customHeight="1">
      <c r="A26" s="73">
        <v>5</v>
      </c>
      <c r="B26" s="74" t="s">
        <v>16</v>
      </c>
      <c r="C26" s="14"/>
      <c r="D26" s="14"/>
      <c r="E26" s="75">
        <f>E22*1.74</f>
        <v>5.5680000000000005</v>
      </c>
      <c r="F26" s="75">
        <v>1.67</v>
      </c>
      <c r="G26" s="75">
        <f>F26*2.45783</f>
        <v>4.1045761000000001</v>
      </c>
      <c r="H26" s="14"/>
      <c r="I26" s="14"/>
      <c r="J26" s="14"/>
      <c r="K26" s="14"/>
      <c r="L26" s="76">
        <v>1.25</v>
      </c>
      <c r="M26" s="75">
        <v>3.8</v>
      </c>
      <c r="N26" s="77">
        <f>L26*M26*1.16562</f>
        <v>5.5366950000000008</v>
      </c>
      <c r="O26" s="75">
        <f>G26+N26</f>
        <v>9.6412711000000009</v>
      </c>
      <c r="P26" s="75">
        <f>O26*E26</f>
        <v>53.682597484800013</v>
      </c>
    </row>
    <row r="27" spans="1:21" ht="39.75" customHeight="1">
      <c r="A27" s="78"/>
      <c r="B27" s="78"/>
      <c r="C27" s="78"/>
      <c r="D27" s="299"/>
      <c r="E27" s="299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>
        <f>P26+P22+P18+P14+P10+P16</f>
        <v>11732.540703439541</v>
      </c>
    </row>
    <row r="28" spans="1:21" ht="17.25" customHeight="1">
      <c r="A28" s="3"/>
      <c r="B28" s="3"/>
      <c r="C28" s="3"/>
      <c r="D28" s="51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0">
        <f>P27*0.133</f>
        <v>1560.4279135574591</v>
      </c>
    </row>
    <row r="29" spans="1:21" ht="17.25" customHeight="1">
      <c r="A29" s="1"/>
      <c r="B29" s="1"/>
      <c r="C29" s="1"/>
      <c r="D29" s="259"/>
      <c r="E29" s="259"/>
      <c r="F29" s="1"/>
      <c r="G29" s="1"/>
      <c r="H29" s="1"/>
      <c r="I29" s="1"/>
      <c r="J29" s="1"/>
      <c r="K29" s="1"/>
      <c r="L29" s="1"/>
      <c r="M29" s="1"/>
      <c r="N29" s="1"/>
      <c r="O29" s="1"/>
      <c r="P29" s="80">
        <f>P28+P27</f>
        <v>13292.968616997001</v>
      </c>
    </row>
    <row r="30" spans="1:21" ht="17.25" customHeight="1">
      <c r="A30" s="3"/>
      <c r="B30" s="3"/>
      <c r="C30" s="3"/>
      <c r="D30" s="54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0">
        <f>P29*0.11</f>
        <v>1462.2265478696702</v>
      </c>
    </row>
    <row r="31" spans="1:21" ht="17.25" customHeight="1">
      <c r="A31" s="3"/>
      <c r="B31" s="3"/>
      <c r="C31" s="3"/>
      <c r="D31" s="251"/>
      <c r="E31" s="251"/>
      <c r="F31" s="3"/>
      <c r="G31" s="3"/>
      <c r="H31" s="3"/>
      <c r="I31" s="3"/>
      <c r="J31" s="3"/>
      <c r="K31" s="3"/>
      <c r="L31" s="3"/>
      <c r="M31" s="3"/>
      <c r="N31" s="3"/>
      <c r="O31" s="3"/>
      <c r="P31" s="80">
        <f>P30+P29</f>
        <v>14755.195164866671</v>
      </c>
    </row>
    <row r="32" spans="1:21" ht="33" customHeight="1">
      <c r="A32" s="49"/>
      <c r="B32" s="49"/>
      <c r="C32" s="49"/>
      <c r="D32" s="258"/>
      <c r="E32" s="258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 ht="17.25" customHeight="1">
      <c r="A33" s="3"/>
      <c r="B33" s="3"/>
      <c r="C33" s="3"/>
      <c r="D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/>
    </row>
    <row r="34" spans="1:16" ht="17.25" customHeight="1">
      <c r="A34" s="1"/>
      <c r="B34" s="1"/>
      <c r="C34" s="1"/>
      <c r="D34" s="259"/>
      <c r="E34" s="259"/>
      <c r="F34" s="1"/>
      <c r="G34" s="1"/>
      <c r="H34" s="1"/>
      <c r="I34" s="1"/>
      <c r="J34" s="1"/>
      <c r="K34" s="1"/>
      <c r="L34" s="1"/>
      <c r="M34" s="1"/>
      <c r="N34" s="1"/>
      <c r="O34" s="1"/>
      <c r="P34" s="53"/>
    </row>
    <row r="35" spans="1:16" ht="17.25" customHeight="1">
      <c r="A35" s="3"/>
      <c r="B35" s="3"/>
      <c r="C35" s="3"/>
      <c r="D35" s="5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2"/>
    </row>
    <row r="36" spans="1:16" ht="17.25" customHeight="1">
      <c r="A36" s="3"/>
      <c r="B36" s="3"/>
      <c r="C36" s="3"/>
      <c r="D36" s="251"/>
      <c r="E36" s="251"/>
      <c r="F36" s="3"/>
      <c r="G36" s="3"/>
      <c r="H36" s="3"/>
      <c r="I36" s="3"/>
      <c r="J36" s="3"/>
      <c r="K36" s="3"/>
      <c r="L36" s="3"/>
      <c r="M36" s="3"/>
      <c r="N36" s="3"/>
      <c r="O36" s="3"/>
      <c r="P36" s="53"/>
    </row>
  </sheetData>
  <mergeCells count="84"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O10:O13"/>
    <mergeCell ref="A10:A13"/>
    <mergeCell ref="C10:C13"/>
    <mergeCell ref="D10:D13"/>
    <mergeCell ref="E10:E13"/>
    <mergeCell ref="F10:F13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A18:A20"/>
    <mergeCell ref="C18:C20"/>
    <mergeCell ref="D18:D20"/>
    <mergeCell ref="E18:E20"/>
    <mergeCell ref="F18:F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workbookViewId="0">
      <selection activeCell="B14" sqref="A14:XFD29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9.6640625" customWidth="1"/>
    <col min="8" max="8" width="9.5" customWidth="1"/>
    <col min="9" max="9" width="10.6640625" customWidth="1"/>
    <col min="10" max="10" width="15.83203125" customWidth="1"/>
    <col min="11" max="11" width="6.83203125" customWidth="1"/>
    <col min="12" max="12" width="12" customWidth="1"/>
    <col min="13" max="13" width="8.83203125" customWidth="1"/>
    <col min="14" max="14" width="9.6640625" customWidth="1"/>
    <col min="15" max="15" width="7.83203125" customWidth="1"/>
    <col min="16" max="16" width="12.6640625" customWidth="1"/>
  </cols>
  <sheetData>
    <row r="1" spans="1:16" ht="17.25" customHeight="1">
      <c r="A1" s="3"/>
      <c r="B1" s="3"/>
      <c r="C1" s="3"/>
      <c r="D1" s="5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0"/>
    </row>
    <row r="2" spans="1:16" ht="17.25" customHeight="1">
      <c r="A2" s="1"/>
      <c r="B2" s="1"/>
      <c r="C2" s="1"/>
      <c r="D2" s="259"/>
      <c r="E2" s="259"/>
      <c r="F2" s="1"/>
      <c r="G2" s="1"/>
      <c r="H2" s="1"/>
      <c r="I2" s="1"/>
      <c r="J2" s="1"/>
      <c r="K2" s="1"/>
      <c r="L2" s="1"/>
      <c r="M2" s="1"/>
      <c r="N2" s="1"/>
      <c r="O2" s="1"/>
      <c r="P2" s="80"/>
    </row>
    <row r="3" spans="1:16" ht="17.25" customHeight="1">
      <c r="A3" s="3"/>
      <c r="B3" s="3"/>
      <c r="C3" s="3"/>
      <c r="D3" s="5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0"/>
    </row>
    <row r="4" spans="1:16" ht="17.25" customHeight="1">
      <c r="A4" s="3"/>
      <c r="B4" s="3"/>
      <c r="C4" s="3"/>
      <c r="D4" s="251"/>
      <c r="E4" s="251"/>
      <c r="F4" s="3"/>
      <c r="G4" s="3"/>
      <c r="H4" s="3"/>
      <c r="I4" s="3"/>
      <c r="J4" s="3"/>
      <c r="K4" s="3"/>
      <c r="L4" s="3"/>
      <c r="M4" s="3"/>
      <c r="N4" s="3"/>
      <c r="O4" s="3"/>
      <c r="P4" s="80"/>
    </row>
    <row r="5" spans="1:16" ht="21" customHeight="1">
      <c r="A5" s="311" t="str">
        <f>'Table 2'!A1:B1</f>
        <v>ՀՀ ՇԻՐԱԿԻ ՄԱՐԶԻ ԱՇՈՑՔ ՀԱՄԱՅՆՔԻ ՀԱՐԹԱՇԵՆ ԲՆԱԿԱՎԱՅՐԻ 2-ՐԴ ՓՈՂՈՑԻ ՏՈՒՖ ՔԱՐՈՎ ՍԱԼԱՐԿՄԱՆ ԱՇԽԱՏԱՆՔՆԵՐ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19.7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</row>
    <row r="7" spans="1:16" ht="12" customHeight="1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</row>
    <row r="8" spans="1:16" ht="13.5" customHeight="1">
      <c r="A8" s="252"/>
      <c r="B8" s="252"/>
      <c r="C8" s="252"/>
      <c r="D8" s="252"/>
      <c r="E8" s="252"/>
      <c r="F8" s="12"/>
      <c r="G8" s="12"/>
      <c r="H8" s="12"/>
      <c r="I8" s="12"/>
      <c r="J8" s="252"/>
      <c r="K8" s="252"/>
      <c r="L8" s="252"/>
      <c r="M8" s="282">
        <f>P34</f>
        <v>2803.0373742012443</v>
      </c>
      <c r="N8" s="282"/>
      <c r="O8" s="252"/>
      <c r="P8" s="252"/>
    </row>
    <row r="9" spans="1:16" ht="12" customHeight="1">
      <c r="A9" s="278" t="s">
        <v>7</v>
      </c>
      <c r="B9" s="260"/>
      <c r="C9" s="260"/>
      <c r="D9" s="260"/>
      <c r="E9" s="260"/>
      <c r="F9" s="244"/>
      <c r="G9" s="272"/>
      <c r="H9" s="272"/>
      <c r="I9" s="272"/>
      <c r="J9" s="272"/>
      <c r="K9" s="272"/>
      <c r="L9" s="272"/>
      <c r="M9" s="272"/>
      <c r="N9" s="245"/>
      <c r="O9" s="260"/>
      <c r="P9" s="260"/>
    </row>
    <row r="10" spans="1:16" ht="12" customHeight="1">
      <c r="A10" s="279"/>
      <c r="B10" s="273"/>
      <c r="C10" s="273"/>
      <c r="D10" s="273"/>
      <c r="E10" s="273"/>
      <c r="F10" s="274"/>
      <c r="G10" s="275"/>
      <c r="H10" s="274"/>
      <c r="I10" s="275"/>
      <c r="J10" s="244"/>
      <c r="K10" s="272"/>
      <c r="L10" s="272"/>
      <c r="M10" s="272"/>
      <c r="N10" s="245"/>
      <c r="O10" s="273"/>
      <c r="P10" s="273"/>
    </row>
    <row r="11" spans="1:16" ht="34.5" customHeight="1">
      <c r="A11" s="279"/>
      <c r="B11" s="273"/>
      <c r="C11" s="273"/>
      <c r="D11" s="273"/>
      <c r="E11" s="273"/>
      <c r="F11" s="276"/>
      <c r="G11" s="277"/>
      <c r="H11" s="276"/>
      <c r="I11" s="277"/>
      <c r="J11" s="260"/>
      <c r="K11" s="260"/>
      <c r="L11" s="260"/>
      <c r="M11" s="260"/>
      <c r="N11" s="305"/>
      <c r="O11" s="273"/>
      <c r="P11" s="273"/>
    </row>
    <row r="12" spans="1:16" ht="67.5" customHeight="1">
      <c r="A12" s="280"/>
      <c r="B12" s="261"/>
      <c r="C12" s="261"/>
      <c r="D12" s="261"/>
      <c r="E12" s="261"/>
      <c r="F12" s="30"/>
      <c r="G12" s="30" t="s">
        <v>22</v>
      </c>
      <c r="H12" s="30"/>
      <c r="I12" s="30" t="s">
        <v>23</v>
      </c>
      <c r="J12" s="261"/>
      <c r="K12" s="261"/>
      <c r="L12" s="261"/>
      <c r="M12" s="261"/>
      <c r="N12" s="306"/>
      <c r="O12" s="261"/>
      <c r="P12" s="261"/>
    </row>
    <row r="13" spans="1:16" ht="17.25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268">
        <v>1</v>
      </c>
      <c r="B14" s="56" t="s">
        <v>12</v>
      </c>
      <c r="C14" s="246"/>
      <c r="D14" s="246"/>
      <c r="E14" s="283">
        <v>29.2</v>
      </c>
      <c r="F14" s="283">
        <v>7.0000000000000007E-2</v>
      </c>
      <c r="G14" s="264">
        <f>F14*2.45783</f>
        <v>0.17204810000000001</v>
      </c>
      <c r="H14" s="283">
        <v>0.21</v>
      </c>
      <c r="I14" s="264">
        <f>H14*3.10716</f>
        <v>0.65250359999999996</v>
      </c>
      <c r="J14" s="58"/>
      <c r="K14" s="58"/>
      <c r="L14" s="81">
        <v>1.1000000000000001</v>
      </c>
      <c r="M14" s="82">
        <v>5.84</v>
      </c>
      <c r="N14" s="264">
        <v>7.5032451600000005</v>
      </c>
      <c r="O14" s="283">
        <f>N14+I14+G14</f>
        <v>8.3277968599999994</v>
      </c>
      <c r="P14" s="307">
        <f>O14*E14</f>
        <v>243.17166831199998</v>
      </c>
    </row>
    <row r="15" spans="1:16" ht="17.25" customHeight="1">
      <c r="A15" s="269"/>
      <c r="B15" s="41" t="s">
        <v>13</v>
      </c>
      <c r="C15" s="247"/>
      <c r="D15" s="247"/>
      <c r="E15" s="284"/>
      <c r="F15" s="284"/>
      <c r="G15" s="265"/>
      <c r="H15" s="284"/>
      <c r="I15" s="265"/>
      <c r="J15" s="25"/>
      <c r="K15" s="25"/>
      <c r="L15" s="83">
        <v>0.05</v>
      </c>
      <c r="M15" s="84">
        <v>0.15</v>
      </c>
      <c r="N15" s="265"/>
      <c r="O15" s="284"/>
      <c r="P15" s="308"/>
    </row>
    <row r="16" spans="1:16" ht="17.25" customHeight="1">
      <c r="A16" s="268">
        <v>1</v>
      </c>
      <c r="B16" s="56" t="s">
        <v>12</v>
      </c>
      <c r="C16" s="260" t="s">
        <v>19</v>
      </c>
      <c r="D16" s="246"/>
      <c r="E16" s="283">
        <v>43.8</v>
      </c>
      <c r="F16" s="283">
        <v>7.0000000000000007E-2</v>
      </c>
      <c r="G16" s="264">
        <f>F16*2.45783</f>
        <v>0.17204810000000001</v>
      </c>
      <c r="H16" s="283">
        <v>0.21</v>
      </c>
      <c r="I16" s="264">
        <f>H16*3.10716</f>
        <v>0.65250359999999996</v>
      </c>
      <c r="J16" s="58"/>
      <c r="K16" s="58"/>
      <c r="L16" s="81">
        <v>1.1000000000000001</v>
      </c>
      <c r="M16" s="82">
        <v>5.84</v>
      </c>
      <c r="N16" s="264">
        <v>7.5032451600000005</v>
      </c>
      <c r="O16" s="283">
        <f>N16+I16+G16</f>
        <v>8.3277968599999994</v>
      </c>
      <c r="P16" s="307">
        <f>O16*E16</f>
        <v>364.75750246799993</v>
      </c>
    </row>
    <row r="17" spans="1:19" ht="17.25" customHeight="1">
      <c r="A17" s="269"/>
      <c r="B17" s="41" t="s">
        <v>13</v>
      </c>
      <c r="C17" s="261"/>
      <c r="D17" s="247"/>
      <c r="E17" s="284"/>
      <c r="F17" s="284"/>
      <c r="G17" s="265"/>
      <c r="H17" s="284"/>
      <c r="I17" s="265"/>
      <c r="J17" s="25"/>
      <c r="K17" s="25"/>
      <c r="L17" s="83">
        <v>0.05</v>
      </c>
      <c r="M17" s="84">
        <v>0.15</v>
      </c>
      <c r="N17" s="265"/>
      <c r="O17" s="284"/>
      <c r="P17" s="308"/>
    </row>
    <row r="18" spans="1:19" ht="20.85" customHeight="1">
      <c r="A18" s="270">
        <v>2</v>
      </c>
      <c r="B18" s="56" t="s">
        <v>17</v>
      </c>
      <c r="C18" s="260" t="s">
        <v>20</v>
      </c>
      <c r="D18" s="260"/>
      <c r="E18" s="285">
        <v>252.8</v>
      </c>
      <c r="F18" s="264">
        <v>0.376</v>
      </c>
      <c r="G18" s="264">
        <f>F18*2.45783</f>
        <v>0.92414408000000003</v>
      </c>
      <c r="H18" s="295">
        <v>0.113</v>
      </c>
      <c r="I18" s="289">
        <v>0.65250359999999996</v>
      </c>
      <c r="J18" s="15"/>
      <c r="K18" s="67">
        <v>3</v>
      </c>
      <c r="L18" s="85">
        <v>0.17899999999999999</v>
      </c>
      <c r="M18" s="86">
        <v>11.46</v>
      </c>
      <c r="N18" s="264">
        <f>((M18*L18)+(L19*M19)+(L20*M20))*1.16562</f>
        <v>2.6729415030000006</v>
      </c>
      <c r="O18" s="283">
        <f>N18+G18+I18</f>
        <v>4.2495891830000003</v>
      </c>
      <c r="P18" s="307">
        <f>O18*E18</f>
        <v>1074.2961454624001</v>
      </c>
    </row>
    <row r="19" spans="1:19" ht="36.200000000000003" customHeight="1">
      <c r="A19" s="300"/>
      <c r="B19" s="60" t="s">
        <v>15</v>
      </c>
      <c r="C19" s="273"/>
      <c r="D19" s="273"/>
      <c r="E19" s="309"/>
      <c r="F19" s="288"/>
      <c r="G19" s="288"/>
      <c r="H19" s="296"/>
      <c r="I19" s="290"/>
      <c r="J19" s="69"/>
      <c r="K19" s="70">
        <v>3</v>
      </c>
      <c r="L19" s="87">
        <v>0.02</v>
      </c>
      <c r="M19" s="88">
        <v>5.84</v>
      </c>
      <c r="N19" s="288"/>
      <c r="O19" s="287"/>
      <c r="P19" s="310"/>
    </row>
    <row r="20" spans="1:19" ht="34.700000000000003" customHeight="1">
      <c r="A20" s="271"/>
      <c r="B20" s="16"/>
      <c r="C20" s="261"/>
      <c r="D20" s="261"/>
      <c r="E20" s="286"/>
      <c r="F20" s="265"/>
      <c r="G20" s="265"/>
      <c r="H20" s="297"/>
      <c r="I20" s="291"/>
      <c r="J20" s="16"/>
      <c r="K20" s="16"/>
      <c r="L20" s="89">
        <v>3.0000000000000001E-3</v>
      </c>
      <c r="M20" s="90">
        <v>41.67</v>
      </c>
      <c r="N20" s="265"/>
      <c r="O20" s="284"/>
      <c r="P20" s="308"/>
    </row>
    <row r="21" spans="1:19" ht="17.25" customHeight="1">
      <c r="A21" s="268">
        <v>1</v>
      </c>
      <c r="B21" s="56" t="s">
        <v>10</v>
      </c>
      <c r="C21" s="260"/>
      <c r="D21" s="260"/>
      <c r="E21" s="283">
        <v>10.8</v>
      </c>
      <c r="F21" s="283">
        <v>1.55</v>
      </c>
      <c r="G21" s="264">
        <f>F21*2.45783</f>
        <v>3.8096364999999999</v>
      </c>
      <c r="H21" s="283">
        <v>0.33</v>
      </c>
      <c r="I21" s="264">
        <f>H21*3.10716</f>
        <v>1.0253628000000001</v>
      </c>
      <c r="J21" s="58"/>
      <c r="K21" s="58"/>
      <c r="L21" s="103">
        <v>1.02</v>
      </c>
      <c r="M21" s="39">
        <v>31.04</v>
      </c>
      <c r="N21" s="289">
        <f>((M21*L21)+(M22*L22)+(M23*L23)+(M24*L24))*1.16562</f>
        <v>42.577015535100003</v>
      </c>
      <c r="O21" s="292">
        <f>N21+I21+G21</f>
        <v>47.41201483510001</v>
      </c>
      <c r="P21" s="283">
        <f>O21*E21</f>
        <v>512.0497602190801</v>
      </c>
      <c r="S21" s="99">
        <v>260</v>
      </c>
    </row>
    <row r="22" spans="1:19" ht="18.95" customHeight="1">
      <c r="A22" s="298"/>
      <c r="B22" s="60" t="s">
        <v>11</v>
      </c>
      <c r="C22" s="273"/>
      <c r="D22" s="273"/>
      <c r="E22" s="287"/>
      <c r="F22" s="287"/>
      <c r="G22" s="288"/>
      <c r="H22" s="287"/>
      <c r="I22" s="288"/>
      <c r="J22" s="61"/>
      <c r="K22" s="61"/>
      <c r="L22" s="62">
        <v>0.71699999999999997</v>
      </c>
      <c r="M22" s="63">
        <v>3.5</v>
      </c>
      <c r="N22" s="290"/>
      <c r="O22" s="293"/>
      <c r="P22" s="287"/>
      <c r="S22" s="99"/>
    </row>
    <row r="23" spans="1:19" ht="18.75" customHeight="1">
      <c r="A23" s="298"/>
      <c r="B23" s="61"/>
      <c r="C23" s="273"/>
      <c r="D23" s="273"/>
      <c r="E23" s="287"/>
      <c r="F23" s="287"/>
      <c r="G23" s="288"/>
      <c r="H23" s="287"/>
      <c r="I23" s="288"/>
      <c r="J23" s="61"/>
      <c r="K23" s="61"/>
      <c r="L23" s="64">
        <v>1.6500000000000001E-2</v>
      </c>
      <c r="M23" s="63">
        <v>116.67</v>
      </c>
      <c r="N23" s="290"/>
      <c r="O23" s="293"/>
      <c r="P23" s="287"/>
      <c r="S23" s="99"/>
    </row>
    <row r="24" spans="1:19" ht="21" customHeight="1">
      <c r="A24" s="269"/>
      <c r="B24" s="102"/>
      <c r="C24" s="261"/>
      <c r="D24" s="261"/>
      <c r="E24" s="284"/>
      <c r="F24" s="284"/>
      <c r="G24" s="265"/>
      <c r="H24" s="284"/>
      <c r="I24" s="265"/>
      <c r="J24" s="102" t="s">
        <v>21</v>
      </c>
      <c r="K24" s="102"/>
      <c r="L24" s="65">
        <v>8.9999999999999998E-4</v>
      </c>
      <c r="M24" s="47">
        <v>480</v>
      </c>
      <c r="N24" s="291"/>
      <c r="O24" s="294"/>
      <c r="P24" s="284"/>
      <c r="S24" s="99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260"/>
      <c r="B26" s="260" t="s">
        <v>18</v>
      </c>
      <c r="C26" s="31"/>
      <c r="D26" s="31"/>
      <c r="E26" s="37">
        <v>1</v>
      </c>
      <c r="F26" s="264">
        <v>1.67</v>
      </c>
      <c r="G26" s="264">
        <f>F26*2.45783</f>
        <v>4.1045761000000001</v>
      </c>
      <c r="H26" s="264">
        <v>0.65</v>
      </c>
      <c r="I26" s="264">
        <f>H26*3.10716</f>
        <v>2.0196540000000001</v>
      </c>
      <c r="J26" s="31"/>
      <c r="K26" s="31"/>
      <c r="L26" s="31"/>
      <c r="M26" s="31"/>
      <c r="N26" s="31"/>
      <c r="O26" s="40">
        <f>I26+G26</f>
        <v>6.1242301000000001</v>
      </c>
      <c r="P26" s="59">
        <f>O26*E26</f>
        <v>6.1242301000000001</v>
      </c>
    </row>
    <row r="27" spans="1:19" ht="20.45" customHeight="1">
      <c r="A27" s="273"/>
      <c r="B27" s="273"/>
      <c r="C27" s="69"/>
      <c r="D27" s="69"/>
      <c r="E27" s="55">
        <v>4</v>
      </c>
      <c r="F27" s="288"/>
      <c r="G27" s="288"/>
      <c r="H27" s="288"/>
      <c r="I27" s="288"/>
      <c r="J27" s="69"/>
      <c r="K27" s="69"/>
      <c r="L27" s="55">
        <v>1</v>
      </c>
      <c r="M27" s="91">
        <v>1.35</v>
      </c>
      <c r="N27" s="63">
        <f>M27*1.16525</f>
        <v>1.5730875</v>
      </c>
      <c r="O27" s="57">
        <f>N27</f>
        <v>1.5730875</v>
      </c>
      <c r="P27" s="71">
        <f>O27*E27</f>
        <v>6.2923499999999999</v>
      </c>
    </row>
    <row r="28" spans="1:19" ht="17.25" customHeight="1">
      <c r="A28" s="273"/>
      <c r="B28" s="273"/>
      <c r="C28" s="61"/>
      <c r="D28" s="61"/>
      <c r="E28" s="92">
        <v>0.2</v>
      </c>
      <c r="F28" s="288"/>
      <c r="G28" s="288"/>
      <c r="H28" s="288"/>
      <c r="I28" s="288"/>
      <c r="J28" s="61"/>
      <c r="K28" s="61"/>
      <c r="L28" s="55">
        <v>1</v>
      </c>
      <c r="M28" s="93">
        <v>29.86</v>
      </c>
      <c r="N28" s="63">
        <v>34.835870399999997</v>
      </c>
      <c r="O28" s="57">
        <f>N28</f>
        <v>34.835870399999997</v>
      </c>
      <c r="P28" s="71">
        <f>O28*E28</f>
        <v>6.9671740799999995</v>
      </c>
    </row>
    <row r="29" spans="1:19" ht="17.25" customHeight="1">
      <c r="A29" s="261"/>
      <c r="B29" s="261"/>
      <c r="C29" s="25"/>
      <c r="D29" s="25"/>
      <c r="E29" s="42">
        <v>1</v>
      </c>
      <c r="F29" s="265"/>
      <c r="G29" s="265"/>
      <c r="H29" s="265"/>
      <c r="I29" s="265"/>
      <c r="J29" s="25"/>
      <c r="K29" s="25"/>
      <c r="L29" s="42">
        <v>1</v>
      </c>
      <c r="M29" s="90">
        <v>13</v>
      </c>
      <c r="N29" s="63">
        <v>15.166319999999999</v>
      </c>
      <c r="O29" s="57">
        <f>N29</f>
        <v>15.166319999999999</v>
      </c>
      <c r="P29" s="71">
        <f>O29*E29</f>
        <v>15.166319999999999</v>
      </c>
    </row>
    <row r="30" spans="1:19" ht="17.25" customHeight="1">
      <c r="A30" s="49"/>
      <c r="B30" s="49"/>
      <c r="C30" s="49"/>
      <c r="D30" s="258"/>
      <c r="E30" s="258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94">
        <f>P29+P28+P27+P26+P21+P18+P16+P14</f>
        <v>2228.8251506414799</v>
      </c>
    </row>
    <row r="31" spans="1:19" ht="17.25" customHeight="1">
      <c r="A31" s="3"/>
      <c r="B31" s="3"/>
      <c r="C31" s="3"/>
      <c r="D31" s="51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2">
        <f>P30*0.133</f>
        <v>296.43374503531686</v>
      </c>
    </row>
    <row r="32" spans="1:19" ht="17.25" customHeight="1">
      <c r="A32" s="1"/>
      <c r="B32" s="1"/>
      <c r="C32" s="1"/>
      <c r="D32" s="259"/>
      <c r="E32" s="259"/>
      <c r="F32" s="1"/>
      <c r="G32" s="1"/>
      <c r="H32" s="1"/>
      <c r="I32" s="1"/>
      <c r="J32" s="1"/>
      <c r="K32" s="1"/>
      <c r="L32" s="1"/>
      <c r="M32" s="1"/>
      <c r="N32" s="1"/>
      <c r="O32" s="1"/>
      <c r="P32" s="53">
        <f>P31+P30</f>
        <v>2525.2588956767968</v>
      </c>
    </row>
    <row r="33" spans="1:17" ht="17.25" customHeight="1">
      <c r="A33" s="3"/>
      <c r="B33" s="3"/>
      <c r="C33" s="3"/>
      <c r="D33" s="54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>
        <f>P32*0.11</f>
        <v>277.77847852444762</v>
      </c>
    </row>
    <row r="34" spans="1:17" ht="17.25" customHeight="1">
      <c r="A34" s="3"/>
      <c r="B34" s="3"/>
      <c r="C34" s="3"/>
      <c r="D34" s="251"/>
      <c r="E34" s="251"/>
      <c r="F34" s="3"/>
      <c r="G34" s="3"/>
      <c r="H34" s="3"/>
      <c r="I34" s="3"/>
      <c r="J34" s="3"/>
      <c r="K34" s="3"/>
      <c r="L34" s="3"/>
      <c r="M34" s="3"/>
      <c r="N34" s="3"/>
      <c r="O34" s="3"/>
      <c r="P34" s="52">
        <f>P33+P32</f>
        <v>2803.0373742012443</v>
      </c>
    </row>
    <row r="35" spans="1:17" ht="21" customHeight="1">
      <c r="A35" s="281" t="str">
        <f>'Table 2'!A1:B1</f>
        <v>ՀՀ ՇԻՐԱԿԻ ՄԱՐԶԻ ԱՇՈՑՔ ՀԱՄԱՅՆՔԻ ՀԱՐԹԱՇԵՆ ԲՆԱԿԱՎԱՅՐԻ 2-ՐԴ ՓՈՂՈՑԻ ՏՈՒՖ ՔԱՐՈՎ ՍԱԼԱՐԿՄԱՆ ԱՇԽԱՏԱՆՔՆԵՐ</v>
      </c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</row>
    <row r="36" spans="1:17" ht="19.7" customHeight="1">
      <c r="A36" s="259"/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</row>
    <row r="37" spans="1:17" ht="12" customHeight="1">
      <c r="A37" s="251"/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</row>
    <row r="38" spans="1:17" ht="13.5" customHeight="1">
      <c r="A38" s="252"/>
      <c r="B38" s="252"/>
      <c r="C38" s="252"/>
      <c r="D38" s="252"/>
      <c r="E38" s="252"/>
      <c r="F38" s="12"/>
      <c r="G38" s="12"/>
      <c r="H38" s="12"/>
      <c r="I38" s="12"/>
      <c r="J38" s="252"/>
      <c r="K38" s="252"/>
      <c r="L38" s="252"/>
      <c r="M38" s="282">
        <f>P53</f>
        <v>43.451209790993396</v>
      </c>
      <c r="N38" s="282"/>
      <c r="O38" s="252"/>
      <c r="P38" s="252"/>
    </row>
    <row r="39" spans="1:17" ht="12" customHeight="1">
      <c r="A39" s="278" t="s">
        <v>7</v>
      </c>
      <c r="B39" s="260"/>
      <c r="C39" s="260"/>
      <c r="D39" s="260"/>
      <c r="E39" s="260"/>
      <c r="F39" s="244"/>
      <c r="G39" s="272"/>
      <c r="H39" s="272"/>
      <c r="I39" s="272"/>
      <c r="J39" s="272"/>
      <c r="K39" s="272"/>
      <c r="L39" s="272"/>
      <c r="M39" s="272"/>
      <c r="N39" s="245"/>
      <c r="O39" s="260"/>
      <c r="P39" s="260"/>
    </row>
    <row r="40" spans="1:17" ht="12" customHeight="1">
      <c r="A40" s="279"/>
      <c r="B40" s="273"/>
      <c r="C40" s="273"/>
      <c r="D40" s="273"/>
      <c r="E40" s="273"/>
      <c r="F40" s="274"/>
      <c r="G40" s="275"/>
      <c r="H40" s="274"/>
      <c r="I40" s="275"/>
      <c r="J40" s="244"/>
      <c r="K40" s="272"/>
      <c r="L40" s="272"/>
      <c r="M40" s="272"/>
      <c r="N40" s="245"/>
      <c r="O40" s="273"/>
      <c r="P40" s="273"/>
    </row>
    <row r="41" spans="1:17" ht="34.5" customHeight="1">
      <c r="A41" s="279"/>
      <c r="B41" s="273"/>
      <c r="C41" s="273"/>
      <c r="D41" s="273"/>
      <c r="E41" s="273"/>
      <c r="F41" s="276"/>
      <c r="G41" s="277"/>
      <c r="H41" s="276"/>
      <c r="I41" s="277"/>
      <c r="J41" s="260"/>
      <c r="K41" s="260"/>
      <c r="L41" s="260"/>
      <c r="M41" s="260"/>
      <c r="N41" s="260"/>
      <c r="O41" s="273"/>
      <c r="P41" s="273"/>
    </row>
    <row r="42" spans="1:17" ht="67.5" customHeight="1">
      <c r="A42" s="280"/>
      <c r="B42" s="261"/>
      <c r="C42" s="261"/>
      <c r="D42" s="261"/>
      <c r="E42" s="261"/>
      <c r="F42" s="30"/>
      <c r="G42" s="30"/>
      <c r="H42" s="30"/>
      <c r="I42" s="30"/>
      <c r="J42" s="261"/>
      <c r="K42" s="261"/>
      <c r="L42" s="261"/>
      <c r="M42" s="261"/>
      <c r="N42" s="261"/>
      <c r="O42" s="261"/>
      <c r="P42" s="261"/>
    </row>
    <row r="43" spans="1:17" ht="17.25" customHeight="1">
      <c r="A43" s="73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3">
        <v>11</v>
      </c>
      <c r="L43" s="95">
        <v>12</v>
      </c>
      <c r="M43" s="34">
        <v>13</v>
      </c>
      <c r="N43" s="32">
        <v>14</v>
      </c>
      <c r="O43" s="33">
        <v>15</v>
      </c>
      <c r="P43" s="32">
        <v>16</v>
      </c>
    </row>
    <row r="44" spans="1:17" ht="17.25" customHeight="1">
      <c r="A44" s="73">
        <v>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7" ht="49.5" customHeight="1">
      <c r="A45" s="260"/>
      <c r="B45" s="260" t="s">
        <v>18</v>
      </c>
      <c r="C45" s="31"/>
      <c r="D45" s="31"/>
      <c r="E45" s="35">
        <v>1</v>
      </c>
      <c r="F45" s="264">
        <v>1.67</v>
      </c>
      <c r="G45" s="264">
        <f>F45*2.45783</f>
        <v>4.1045761000000001</v>
      </c>
      <c r="H45" s="264">
        <v>0.65</v>
      </c>
      <c r="I45" s="264">
        <f>H45*3.10716</f>
        <v>2.0196540000000001</v>
      </c>
      <c r="J45" s="31"/>
      <c r="K45" s="31"/>
      <c r="L45" s="31"/>
      <c r="M45" s="31"/>
      <c r="N45" s="31"/>
      <c r="O45" s="46">
        <f>I45+G45</f>
        <v>6.1242301000000001</v>
      </c>
      <c r="P45" s="45">
        <f>O45*E45</f>
        <v>6.1242301000000001</v>
      </c>
      <c r="Q45" s="99"/>
    </row>
    <row r="46" spans="1:17" ht="23.1" customHeight="1">
      <c r="A46" s="273"/>
      <c r="B46" s="273"/>
      <c r="C46" s="69"/>
      <c r="D46" s="69"/>
      <c r="E46" s="55">
        <v>4</v>
      </c>
      <c r="F46" s="288"/>
      <c r="G46" s="288"/>
      <c r="H46" s="288"/>
      <c r="I46" s="288"/>
      <c r="J46" s="69"/>
      <c r="K46" s="69"/>
      <c r="L46" s="96">
        <v>1</v>
      </c>
      <c r="M46" s="91">
        <v>1.35</v>
      </c>
      <c r="N46" s="63">
        <f>M46*1.16525</f>
        <v>1.5730875</v>
      </c>
      <c r="O46" s="57">
        <f>N46</f>
        <v>1.5730875</v>
      </c>
      <c r="P46" s="63">
        <f>E46*O46</f>
        <v>6.2923499999999999</v>
      </c>
    </row>
    <row r="47" spans="1:17" ht="17.25" customHeight="1">
      <c r="A47" s="273"/>
      <c r="B47" s="273"/>
      <c r="C47" s="61"/>
      <c r="D47" s="61"/>
      <c r="E47" s="92">
        <v>0.2</v>
      </c>
      <c r="F47" s="288"/>
      <c r="G47" s="288"/>
      <c r="H47" s="288"/>
      <c r="I47" s="288"/>
      <c r="J47" s="61"/>
      <c r="K47" s="61"/>
      <c r="L47" s="96">
        <v>1</v>
      </c>
      <c r="M47" s="93">
        <v>29.86</v>
      </c>
      <c r="N47" s="63">
        <v>34.835870399999997</v>
      </c>
      <c r="O47" s="57">
        <f>N47</f>
        <v>34.835870399999997</v>
      </c>
      <c r="P47" s="63">
        <f>E47*O47</f>
        <v>6.9671740799999995</v>
      </c>
    </row>
    <row r="48" spans="1:17" ht="17.25" customHeight="1">
      <c r="A48" s="261"/>
      <c r="B48" s="261"/>
      <c r="C48" s="25"/>
      <c r="D48" s="25"/>
      <c r="E48" s="42">
        <v>1</v>
      </c>
      <c r="F48" s="265"/>
      <c r="G48" s="265"/>
      <c r="H48" s="265"/>
      <c r="I48" s="265"/>
      <c r="J48" s="25"/>
      <c r="K48" s="25"/>
      <c r="L48" s="97">
        <v>1</v>
      </c>
      <c r="M48" s="90">
        <v>13</v>
      </c>
      <c r="N48" s="63">
        <v>15.166319999999999</v>
      </c>
      <c r="O48" s="57">
        <f>N48</f>
        <v>15.166319999999999</v>
      </c>
      <c r="P48" s="63">
        <f>E48*O48</f>
        <v>15.166319999999999</v>
      </c>
    </row>
    <row r="49" spans="1:16" ht="33" customHeight="1">
      <c r="A49" s="49"/>
      <c r="B49" s="49"/>
      <c r="C49" s="49"/>
      <c r="D49" s="258"/>
      <c r="E49" s="258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98">
        <f>P48+P47+P46+P45</f>
        <v>34.550074179999996</v>
      </c>
    </row>
    <row r="50" spans="1:16" ht="17.25" customHeight="1">
      <c r="A50" s="3"/>
      <c r="B50" s="3"/>
      <c r="C50" s="3"/>
      <c r="D50" s="51">
        <v>0.13300000000000001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80">
        <f>P49*0.133</f>
        <v>4.5951598659399995</v>
      </c>
    </row>
    <row r="51" spans="1:16" ht="17.25" customHeight="1">
      <c r="A51" s="1"/>
      <c r="B51" s="1"/>
      <c r="C51" s="1"/>
      <c r="D51" s="259"/>
      <c r="E51" s="259"/>
      <c r="F51" s="1"/>
      <c r="G51" s="1"/>
      <c r="H51" s="1"/>
      <c r="I51" s="1"/>
      <c r="J51" s="1"/>
      <c r="K51" s="1"/>
      <c r="L51" s="1"/>
      <c r="M51" s="1"/>
      <c r="N51" s="1"/>
      <c r="O51" s="1"/>
      <c r="P51" s="80">
        <f>P50+P49</f>
        <v>39.145234045939993</v>
      </c>
    </row>
    <row r="52" spans="1:16" ht="17.25" customHeight="1">
      <c r="A52" s="3"/>
      <c r="B52" s="3"/>
      <c r="C52" s="3"/>
      <c r="D52" s="54">
        <v>0.11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80">
        <f>P51*0.11</f>
        <v>4.3059757450533995</v>
      </c>
    </row>
    <row r="53" spans="1:16" ht="17.25" customHeight="1">
      <c r="A53" s="3"/>
      <c r="B53" s="3"/>
      <c r="C53" s="3"/>
      <c r="D53" s="251"/>
      <c r="E53" s="251"/>
      <c r="F53" s="3"/>
      <c r="G53" s="3"/>
      <c r="H53" s="3"/>
      <c r="I53" s="3"/>
      <c r="J53" s="3"/>
      <c r="K53" s="3"/>
      <c r="L53" s="3"/>
      <c r="M53" s="3"/>
      <c r="N53" s="3"/>
      <c r="O53" s="3"/>
      <c r="P53" s="80">
        <f>P52+P51</f>
        <v>43.451209790993396</v>
      </c>
    </row>
  </sheetData>
  <mergeCells count="110">
    <mergeCell ref="O16:O17"/>
    <mergeCell ref="P16:P17"/>
    <mergeCell ref="D2:E2"/>
    <mergeCell ref="D4:E4"/>
    <mergeCell ref="A5:P5"/>
    <mergeCell ref="A6:P6"/>
    <mergeCell ref="A7:P7"/>
    <mergeCell ref="A8:E8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D16:D17"/>
    <mergeCell ref="E16:E17"/>
    <mergeCell ref="J11:J12"/>
    <mergeCell ref="K11:K12"/>
    <mergeCell ref="L11:L12"/>
    <mergeCell ref="M11:M12"/>
    <mergeCell ref="N11:N12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D49:E49"/>
    <mergeCell ref="D51:E51"/>
    <mergeCell ref="D53:E53"/>
    <mergeCell ref="A35:P35"/>
    <mergeCell ref="A36:P36"/>
    <mergeCell ref="A37:P37"/>
    <mergeCell ref="A38:E38"/>
    <mergeCell ref="J38:L38"/>
    <mergeCell ref="M38:N38"/>
    <mergeCell ref="O38:P38"/>
    <mergeCell ref="A39:A42"/>
    <mergeCell ref="B39:B42"/>
    <mergeCell ref="C39:C42"/>
    <mergeCell ref="D39:D42"/>
    <mergeCell ref="E39:E42"/>
    <mergeCell ref="F39:N39"/>
    <mergeCell ref="O39:O42"/>
    <mergeCell ref="P39:P42"/>
    <mergeCell ref="F40:G41"/>
    <mergeCell ref="L41:L42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O21:O24"/>
    <mergeCell ref="P21:P24"/>
    <mergeCell ref="A45:A48"/>
    <mergeCell ref="B45:B48"/>
    <mergeCell ref="F45:F48"/>
    <mergeCell ref="G45:G48"/>
    <mergeCell ref="H45:H48"/>
    <mergeCell ref="I45:I48"/>
    <mergeCell ref="M41:M42"/>
    <mergeCell ref="N41:N42"/>
    <mergeCell ref="A26:A29"/>
    <mergeCell ref="B26:B29"/>
    <mergeCell ref="F26:F29"/>
    <mergeCell ref="G26:G29"/>
    <mergeCell ref="H26:H29"/>
    <mergeCell ref="I26:I29"/>
    <mergeCell ref="D30:E30"/>
    <mergeCell ref="D32:E32"/>
    <mergeCell ref="D34:E34"/>
    <mergeCell ref="A21:A24"/>
    <mergeCell ref="H40:I41"/>
    <mergeCell ref="J40:N40"/>
    <mergeCell ref="J41:J42"/>
    <mergeCell ref="K41:K4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workbookViewId="0">
      <selection activeCell="B10" sqref="A10:XFD11"/>
    </sheetView>
  </sheetViews>
  <sheetFormatPr defaultRowHeight="12.75"/>
  <cols>
    <col min="1" max="1" width="6.1640625" style="124" customWidth="1"/>
    <col min="2" max="2" width="8.6640625" style="124" customWidth="1"/>
    <col min="3" max="3" width="33.1640625" style="124" customWidth="1"/>
    <col min="4" max="4" width="7.5" style="124" customWidth="1"/>
    <col min="5" max="5" width="8.6640625" style="124" customWidth="1"/>
    <col min="6" max="6" width="8.83203125" style="124" customWidth="1"/>
    <col min="7" max="7" width="8.6640625" style="124" customWidth="1"/>
    <col min="8" max="8" width="9.5" style="124" customWidth="1"/>
    <col min="9" max="9" width="8.5" style="124" customWidth="1"/>
    <col min="10" max="10" width="16" style="124" customWidth="1"/>
    <col min="11" max="11" width="6.6640625" style="124" customWidth="1"/>
    <col min="12" max="12" width="12" style="124" customWidth="1"/>
    <col min="13" max="14" width="8.83203125" style="124" customWidth="1"/>
    <col min="15" max="15" width="7.83203125" style="124" customWidth="1"/>
    <col min="16" max="16" width="12.5" style="124" customWidth="1"/>
  </cols>
  <sheetData>
    <row r="1" spans="1:16">
      <c r="A1" s="331" t="str">
        <f>'Table 2'!A1:B1</f>
        <v>ՀՀ ՇԻՐԱԿԻ ՄԱՐԶԻ ԱՇՈՑՔ ՀԱՄԱՅՆՔԻ ՀԱՐԹԱՇԵՆ ԲՆԱԿԱՎԱՅՐԻ 2-ՐԴ ՓՈՂՈՑԻ ՏՈՒՖ ՔԱՐՈՎ ՍԱԼԱՐԿՄԱՆ ԱՇԽԱՏԱՆՔՆԵՐ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</row>
    <row r="2" spans="1:16" ht="26.25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ht="21.75" customHeight="1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>
      <c r="A4" s="241"/>
      <c r="B4" s="241"/>
      <c r="C4" s="241"/>
      <c r="D4" s="241"/>
      <c r="E4" s="241"/>
      <c r="F4" s="107"/>
      <c r="G4" s="107"/>
      <c r="H4" s="107"/>
      <c r="I4" s="107"/>
      <c r="J4" s="241"/>
      <c r="K4" s="241"/>
      <c r="L4" s="241"/>
      <c r="M4" s="332">
        <f>P16</f>
        <v>641.94885825201982</v>
      </c>
      <c r="N4" s="332"/>
      <c r="O4" s="241"/>
      <c r="P4" s="241"/>
    </row>
    <row r="5" spans="1:16" ht="12.75" customHeight="1">
      <c r="A5" s="325" t="s">
        <v>7</v>
      </c>
      <c r="B5" s="328" t="s">
        <v>27</v>
      </c>
      <c r="C5" s="187"/>
      <c r="D5" s="187"/>
      <c r="E5" s="187"/>
      <c r="F5" s="238"/>
      <c r="G5" s="239"/>
      <c r="H5" s="239"/>
      <c r="I5" s="239"/>
      <c r="J5" s="239"/>
      <c r="K5" s="239"/>
      <c r="L5" s="239"/>
      <c r="M5" s="239"/>
      <c r="N5" s="240"/>
      <c r="O5" s="187"/>
      <c r="P5" s="187"/>
    </row>
    <row r="6" spans="1:16" ht="22.5" customHeight="1">
      <c r="A6" s="326"/>
      <c r="B6" s="329"/>
      <c r="C6" s="188"/>
      <c r="D6" s="188"/>
      <c r="E6" s="188"/>
      <c r="F6" s="234"/>
      <c r="G6" s="235"/>
      <c r="H6" s="234"/>
      <c r="I6" s="235"/>
      <c r="J6" s="238"/>
      <c r="K6" s="239"/>
      <c r="L6" s="239"/>
      <c r="M6" s="239"/>
      <c r="N6" s="240"/>
      <c r="O6" s="188"/>
      <c r="P6" s="188"/>
    </row>
    <row r="7" spans="1:16" ht="23.25" customHeight="1">
      <c r="A7" s="326"/>
      <c r="B7" s="329"/>
      <c r="C7" s="188"/>
      <c r="D7" s="188"/>
      <c r="E7" s="188"/>
      <c r="F7" s="236"/>
      <c r="G7" s="237"/>
      <c r="H7" s="236"/>
      <c r="I7" s="237"/>
      <c r="J7" s="187"/>
      <c r="K7" s="187"/>
      <c r="L7" s="187"/>
      <c r="M7" s="187"/>
      <c r="N7" s="187"/>
      <c r="O7" s="188"/>
      <c r="P7" s="188"/>
    </row>
    <row r="8" spans="1:16" ht="84" customHeight="1">
      <c r="A8" s="327"/>
      <c r="B8" s="330"/>
      <c r="C8" s="191"/>
      <c r="D8" s="191"/>
      <c r="E8" s="191"/>
      <c r="F8" s="108"/>
      <c r="G8" s="129" t="s">
        <v>22</v>
      </c>
      <c r="H8" s="108"/>
      <c r="I8" s="130" t="s">
        <v>23</v>
      </c>
      <c r="J8" s="191"/>
      <c r="K8" s="191"/>
      <c r="L8" s="191"/>
      <c r="M8" s="191"/>
      <c r="N8" s="191"/>
      <c r="O8" s="191"/>
      <c r="P8" s="191"/>
    </row>
    <row r="9" spans="1:16" ht="23.25" customHeight="1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10"/>
      <c r="J9" s="109">
        <v>10</v>
      </c>
      <c r="K9" s="111">
        <v>11</v>
      </c>
      <c r="L9" s="109">
        <v>12</v>
      </c>
      <c r="M9" s="109">
        <v>13</v>
      </c>
      <c r="N9" s="112">
        <v>14</v>
      </c>
      <c r="O9" s="111">
        <v>15</v>
      </c>
      <c r="P9" s="109">
        <v>16</v>
      </c>
    </row>
    <row r="10" spans="1:16" ht="27">
      <c r="A10" s="319">
        <v>1</v>
      </c>
      <c r="B10" s="126" t="s">
        <v>24</v>
      </c>
      <c r="C10" s="192" t="s">
        <v>26</v>
      </c>
      <c r="D10" s="321">
        <v>2</v>
      </c>
      <c r="E10" s="323">
        <v>373</v>
      </c>
      <c r="F10" s="312">
        <v>1.67E-2</v>
      </c>
      <c r="G10" s="314">
        <f>F10*2.45783</f>
        <v>4.1045761E-2</v>
      </c>
      <c r="H10" s="312">
        <v>4.7699999999999999E-2</v>
      </c>
      <c r="I10" s="314">
        <f>H10*3.10716</f>
        <v>0.14821153200000001</v>
      </c>
      <c r="J10" s="113"/>
      <c r="K10" s="113"/>
      <c r="L10" s="114">
        <v>0.31</v>
      </c>
      <c r="M10" s="116">
        <v>3.8</v>
      </c>
      <c r="N10" s="314">
        <f>(M10*L10)+(M11*L11)*1.16525</f>
        <v>1.1792235124999999</v>
      </c>
      <c r="O10" s="316">
        <f>N10+I10+G10</f>
        <v>1.3684808054999997</v>
      </c>
      <c r="P10" s="316">
        <f>O10*E10</f>
        <v>510.44334045149992</v>
      </c>
    </row>
    <row r="11" spans="1:16" ht="13.5">
      <c r="A11" s="320"/>
      <c r="B11" s="127" t="s">
        <v>25</v>
      </c>
      <c r="C11" s="194"/>
      <c r="D11" s="322"/>
      <c r="E11" s="324"/>
      <c r="F11" s="313"/>
      <c r="G11" s="315"/>
      <c r="H11" s="313"/>
      <c r="I11" s="315"/>
      <c r="J11" s="125"/>
      <c r="K11" s="125"/>
      <c r="L11" s="115">
        <v>7.0000000000000001E-3</v>
      </c>
      <c r="M11" s="128">
        <v>0.15</v>
      </c>
      <c r="N11" s="315"/>
      <c r="O11" s="317"/>
      <c r="P11" s="317"/>
    </row>
    <row r="12" spans="1:16" ht="13.5">
      <c r="A12" s="117"/>
      <c r="B12" s="117"/>
      <c r="C12" s="117"/>
      <c r="D12" s="318"/>
      <c r="E12" s="318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8">
        <f>P10</f>
        <v>510.44334045149992</v>
      </c>
    </row>
    <row r="13" spans="1:16" ht="13.5">
      <c r="A13" s="119"/>
      <c r="B13" s="119"/>
      <c r="C13" s="119"/>
      <c r="D13" s="120">
        <v>0.13300000000000001</v>
      </c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21">
        <f>P12*0.133</f>
        <v>67.888964280049493</v>
      </c>
    </row>
    <row r="14" spans="1:16" ht="13.5">
      <c r="A14" s="122"/>
      <c r="B14" s="122"/>
      <c r="C14" s="122"/>
      <c r="D14" s="183"/>
      <c r="E14" s="183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1">
        <f>P12+P13</f>
        <v>578.33230473154936</v>
      </c>
    </row>
    <row r="15" spans="1:16" ht="13.5">
      <c r="A15" s="119"/>
      <c r="B15" s="119"/>
      <c r="C15" s="119"/>
      <c r="D15" s="123">
        <v>0.11</v>
      </c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21">
        <f>P14*0.11</f>
        <v>63.616553520470433</v>
      </c>
    </row>
    <row r="16" spans="1:16" ht="13.5">
      <c r="A16" s="119"/>
      <c r="B16" s="119"/>
      <c r="C16" s="119"/>
      <c r="D16" s="186"/>
      <c r="E16" s="186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21">
        <f>P15+P14</f>
        <v>641.94885825201982</v>
      </c>
    </row>
  </sheetData>
  <mergeCells count="37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D14:E14"/>
    <mergeCell ref="D16:E16"/>
    <mergeCell ref="H10:H11"/>
    <mergeCell ref="I10:I11"/>
    <mergeCell ref="N10:N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Table 1</vt:lpstr>
      <vt:lpstr>ծավալաթերթ</vt:lpstr>
      <vt:lpstr>Table 2</vt:lpstr>
      <vt:lpstr>Table 3</vt:lpstr>
      <vt:lpstr>Table 4</vt:lpstr>
      <vt:lpstr>Table 5</vt:lpstr>
      <vt:lpstr>Table 6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dcterms:created xsi:type="dcterms:W3CDTF">2024-11-01T10:53:19Z</dcterms:created>
  <dcterms:modified xsi:type="dcterms:W3CDTF">2025-04-29T08:55:30Z</dcterms:modified>
</cp:coreProperties>
</file>